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240" windowHeight="10800"/>
  </bookViews>
  <sheets>
    <sheet name="Лист1" sheetId="1" r:id="rId1"/>
  </sheets>
  <definedNames>
    <definedName name="_xlnm._FilterDatabase" localSheetId="0" hidden="1">Лист1!$A$1:$P$48</definedName>
  </definedNames>
  <calcPr calcId="145621"/>
</workbook>
</file>

<file path=xl/calcChain.xml><?xml version="1.0" encoding="utf-8"?>
<calcChain xmlns="http://schemas.openxmlformats.org/spreadsheetml/2006/main">
  <c r="K49" i="1" l="1"/>
  <c r="N49" i="1" s="1"/>
  <c r="M26" i="1"/>
  <c r="M42" i="1"/>
  <c r="L46" i="1"/>
  <c r="L40" i="1"/>
  <c r="L32" i="1"/>
  <c r="L28" i="1"/>
  <c r="L7" i="1"/>
  <c r="K48" i="1"/>
  <c r="M48" i="1" s="1"/>
  <c r="K47" i="1"/>
  <c r="N47" i="1" s="1"/>
  <c r="K46" i="1"/>
  <c r="M46" i="1" s="1"/>
  <c r="K45" i="1"/>
  <c r="L45" i="1" s="1"/>
  <c r="K44" i="1"/>
  <c r="M44" i="1" s="1"/>
  <c r="K43" i="1"/>
  <c r="N43" i="1" s="1"/>
  <c r="K42" i="1"/>
  <c r="N42" i="1" s="1"/>
  <c r="K41" i="1"/>
  <c r="L41" i="1" s="1"/>
  <c r="K40" i="1"/>
  <c r="M40" i="1" s="1"/>
  <c r="K39" i="1"/>
  <c r="M39" i="1" s="1"/>
  <c r="K38" i="1"/>
  <c r="M38" i="1" s="1"/>
  <c r="K37" i="1"/>
  <c r="M37" i="1" s="1"/>
  <c r="K36" i="1"/>
  <c r="M36" i="1" s="1"/>
  <c r="K35" i="1"/>
  <c r="L35" i="1" s="1"/>
  <c r="K34" i="1"/>
  <c r="M34" i="1" s="1"/>
  <c r="K33" i="1"/>
  <c r="N33" i="1" s="1"/>
  <c r="K32" i="1"/>
  <c r="M32" i="1" s="1"/>
  <c r="K31" i="1"/>
  <c r="L31" i="1" s="1"/>
  <c r="K30" i="1"/>
  <c r="M30" i="1" s="1"/>
  <c r="K29" i="1"/>
  <c r="N29" i="1" s="1"/>
  <c r="K28" i="1"/>
  <c r="M28" i="1" s="1"/>
  <c r="K27" i="1"/>
  <c r="L27" i="1" s="1"/>
  <c r="K26" i="1"/>
  <c r="N26" i="1" s="1"/>
  <c r="K25" i="1"/>
  <c r="K24" i="1"/>
  <c r="N24" i="1" s="1"/>
  <c r="K23" i="1"/>
  <c r="N23" i="1" s="1"/>
  <c r="K11" i="1"/>
  <c r="M11" i="1" s="1"/>
  <c r="K10" i="1"/>
  <c r="N10" i="1" s="1"/>
  <c r="K9" i="1"/>
  <c r="M9" i="1" s="1"/>
  <c r="K8" i="1"/>
  <c r="L8" i="1" s="1"/>
  <c r="K7" i="1"/>
  <c r="M7" i="1" s="1"/>
  <c r="K6" i="1"/>
  <c r="M6" i="1" s="1"/>
  <c r="K5" i="1"/>
  <c r="K4" i="1"/>
  <c r="K3" i="1"/>
  <c r="K2" i="1"/>
  <c r="L2" i="1" s="1"/>
  <c r="L49" i="1" l="1"/>
  <c r="M49" i="1"/>
  <c r="L48" i="1"/>
  <c r="L30" i="1"/>
  <c r="L44" i="1"/>
  <c r="N38" i="1"/>
  <c r="L9" i="1"/>
  <c r="L34" i="1"/>
  <c r="N11" i="1"/>
  <c r="N7" i="1"/>
  <c r="N28" i="1"/>
  <c r="N32" i="1"/>
  <c r="N40" i="1"/>
  <c r="N46" i="1"/>
  <c r="N36" i="1"/>
  <c r="L11" i="1"/>
  <c r="L5" i="1"/>
  <c r="N9" i="1"/>
  <c r="N30" i="1"/>
  <c r="N34" i="1"/>
  <c r="N44" i="1"/>
  <c r="N48" i="1"/>
  <c r="M24" i="1"/>
  <c r="N5" i="1"/>
  <c r="M8" i="1"/>
  <c r="L23" i="1"/>
  <c r="M27" i="1"/>
  <c r="M31" i="1"/>
  <c r="M35" i="1"/>
  <c r="M45" i="1"/>
  <c r="M41" i="1"/>
  <c r="L36" i="1"/>
  <c r="N37" i="1"/>
  <c r="N39" i="1"/>
  <c r="N6" i="1"/>
  <c r="N8" i="1"/>
  <c r="L10" i="1"/>
  <c r="M23" i="1"/>
  <c r="N27" i="1"/>
  <c r="L29" i="1"/>
  <c r="N31" i="1"/>
  <c r="L33" i="1"/>
  <c r="N35" i="1"/>
  <c r="L43" i="1"/>
  <c r="N45" i="1"/>
  <c r="L47" i="1"/>
  <c r="N41" i="1"/>
  <c r="L24" i="1"/>
  <c r="M5" i="1"/>
  <c r="M10" i="1"/>
  <c r="M29" i="1"/>
  <c r="M33" i="1"/>
  <c r="M43" i="1"/>
  <c r="M47" i="1"/>
</calcChain>
</file>

<file path=xl/sharedStrings.xml><?xml version="1.0" encoding="utf-8"?>
<sst xmlns="http://schemas.openxmlformats.org/spreadsheetml/2006/main" count="238" uniqueCount="176">
  <si>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</si>
  <si>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</si>
  <si>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</si>
  <si>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</si>
  <si>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</si>
  <si>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Дата исполнения обязательств по договору ТП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</si>
  <si>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</si>
  <si>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</si>
  <si>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</si>
  <si>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</si>
  <si>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</si>
  <si>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</si>
  <si>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</si>
  <si>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</si>
  <si>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</si>
  <si>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Дата ввода объекта в эксплуатацию</t>
  </si>
  <si>
    <t>721-Ц/3(3)-ТП(2014)И</t>
  </si>
  <si>
    <t>ГПК №8</t>
  </si>
  <si>
    <t>гаражные боксы (22 шт.), Костромской р-н, п. Караваево, ул. Совхозная, примерно в 37 м на север от д. №1 а</t>
  </si>
  <si>
    <t xml:space="preserve"> Установка линейного разъединителя на первой отпаечной ж/б опоре к ВЛ-10 кВ ф. 10-01 ПС-35/10 кВ «Караваево».</t>
  </si>
  <si>
    <t>шт.</t>
  </si>
  <si>
    <t>август 2014</t>
  </si>
  <si>
    <t xml:space="preserve"> Строительство отпайки ВЛЗ-10 кВ от опоры ВЛ-10 кВ ф. 10-01 ПС-35/10 кВ «Караваево» до РУ-10 кВ проектируемой КТП-10/0,4 кВ с выполнением работ по межеванию з.у..</t>
  </si>
  <si>
    <t>км.</t>
  </si>
  <si>
    <t>Монтаж КТП-10/0,4 кВ киоскового типа на границе земельного участка заявителя с силовым трансформатором 100 кВА с выполнением работ по межеванию з.у., установке охранной сигнализации и доп.замков.</t>
  </si>
  <si>
    <t>836-Ц/1(3)-ТП(2014)И</t>
  </si>
  <si>
    <t>Попова Юлия Владимировна</t>
  </si>
  <si>
    <t>индивидуальный жилой дом (строительство), Костромской р-он, д. Становщиково (Середняковский с/с), в 45 м на северо-восток от д.№68</t>
  </si>
  <si>
    <t>Строительство ВЛИ-0,23 кВ от опоры № 6 ВЛ-0,4 кВ, ф.2 ТП № 693 ПС-35/10 кВ «Коркино», ф. 10-04 до жилых домов заявителей  с выполнением монтажа н/в ввода.</t>
  </si>
  <si>
    <t>840-Ц/1(3)-ТП(2014)И</t>
  </si>
  <si>
    <t>Попов Павел Николаевич</t>
  </si>
  <si>
    <t>индивидуальный жилой дом (строительство), Костромской р-он, д. Становщиково (Середняковский с/с), в 60 м на северо-восток от д.№68</t>
  </si>
  <si>
    <t>Монтаж дополнительно двух проводов А-35 в одном пролете опор № 5 - № 6 ВЛ-0,4 кВ, ф.2 ТП № 693.</t>
  </si>
  <si>
    <t>856-Ц/1(3)-ТП(2014)И</t>
  </si>
  <si>
    <t>Мартынов Денис Александрович</t>
  </si>
  <si>
    <t>жилой дом (строительство),
 г. Кострома 
ул. Плесская  д. 23</t>
  </si>
  <si>
    <t>Строительство ВЛИ-0,4 кВ от опоры ВЛ-0,4 кВ ТП № 707 ПС-110/35/10 кВ «Южная» до границы земельного участка заявителя с выполнением монтажа н/в ввода.</t>
  </si>
  <si>
    <t>928-Ц/1(3)-ТП(2014)И</t>
  </si>
  <si>
    <t>Тихомирова Нина Никитична</t>
  </si>
  <si>
    <t>гараж, Костромской р-н, п. Сухоногово</t>
  </si>
  <si>
    <t>Строительство ВЛИ-0,4 кВ от опоры № 9 ВЛ-0,4 кВ, ф.2 ТП № 595 ПС-35/10 кВ «Сухоногово», ф. 10-03 до гаража заявителя с выполнением монтажа н/в ввода.</t>
  </si>
  <si>
    <t>1043-Ц/1(3)-ТП(2014)И</t>
  </si>
  <si>
    <t>Кудрявцева Екатерина Александровна</t>
  </si>
  <si>
    <t>индивидуальный жилой дом (строительство), Костромской р-он, Бакшеевское с/п, п. Зарубино, ул. Школьная, в 56 м на юг от д.№1</t>
  </si>
  <si>
    <t>Строительство ВЛИ-0,4 кВ от опоры № 3-1 ВЛ-0,4 кВ, ф.1 ТП № 216 ПС-110/35/10 кВ «Василево», ф. 10-03 до жилого дома заявителя с выполнением монтажа н/в ввода.</t>
  </si>
  <si>
    <t>1044-Ц/1(3)-ТП(2014)И</t>
  </si>
  <si>
    <t>Озеров Владимир Викторович</t>
  </si>
  <si>
    <t>индивидуальный жилой дом (строительство), Костромской р-н, п. Губачево, ул. Щаповская</t>
  </si>
  <si>
    <t>Строительство ВЛИ-0,4 кВ от ближайшей опоры ВЛ-0,4 кВ ТП № 727 ПС-35/10 кВ «Караваево», ф. 10-06 до жилого дома заявителя с выполнением монтажа н/в ввода.</t>
  </si>
  <si>
    <t>1082-Ц/1(3)-ТП(2014)И</t>
  </si>
  <si>
    <t>Курапова Любовь Павловна</t>
  </si>
  <si>
    <t>садовый дом, г. Кострома, пос. Козелино, СТ "Волжанка", уч-к №141</t>
  </si>
  <si>
    <t xml:space="preserve"> Строительство ВЛИ-0,4 кВ от опоры ВЛИ-0,4 кВ ТП№ 756 ПС 110/6 кВ «Строммашина» (в районе участка № 116) до земельных участков заявителей с выполнением монтажа н/в ввода.</t>
  </si>
  <si>
    <t>1103-Ц/1(3)-ТП(2014)И</t>
  </si>
  <si>
    <t>Романов Сергей Николаевич</t>
  </si>
  <si>
    <t>садовый дом, г.Кострома, пос.Козелино, НСТ "Волжанка", участок №72</t>
  </si>
  <si>
    <t>1105-Ц/1(3)-ТП(2014)И</t>
  </si>
  <si>
    <t>Катилов Лев Анатольевич</t>
  </si>
  <si>
    <t>хозяйственное строение (садовый дом) , г.Кострома, п.Козелино, СТ "Волжанка", уч-к №30</t>
  </si>
  <si>
    <t>1106-Ц/1(3)-ТП(2014)И</t>
  </si>
  <si>
    <t>Катилова Лариса Львовна</t>
  </si>
  <si>
    <t>садовый дом с пристройкой, г.Кострома, п.Козелино, СТ "Волжанка", уч-к №28</t>
  </si>
  <si>
    <t>1112-Ц/1(3)-ТП(2014)И</t>
  </si>
  <si>
    <t>Соловьев Анатолий Георгиевич</t>
  </si>
  <si>
    <t>садовый дом, г. Кострома, пос.Козелино, НСТ "Волжанка", уч-к №106</t>
  </si>
  <si>
    <t>1121-Ц/1(3)-ТП(2014)И</t>
  </si>
  <si>
    <t>Майоров Николай Витальевич, Майорова Валентина Николаевна</t>
  </si>
  <si>
    <t>садовый дом, г. Кострома, пос. Козелино, НСТ "Волжанка", уч-к №63</t>
  </si>
  <si>
    <t>1081-Ц/1(3)-ТП(2014)И</t>
  </si>
  <si>
    <t>Городкова Викторина Владимировна</t>
  </si>
  <si>
    <t>хозяйственное строение (садовый дом), г.Кострома, пос.Козелино, с/т "Волжанка", участок №170</t>
  </si>
  <si>
    <t>1111-Ц/1(3)-ТП(2014)И</t>
  </si>
  <si>
    <t>Ванчиков Аркадий Васильевич</t>
  </si>
  <si>
    <t>садовый дом, г. Кострома, пос. Козелино, с/т "Волжанка", уч-к №98</t>
  </si>
  <si>
    <t>1115-Ц/1(3)-ТП(2014)И</t>
  </si>
  <si>
    <t>Шульдишов Николай Сергеевич</t>
  </si>
  <si>
    <t>садовый дом, г. Кострома, пос. Козелино, СТ "Волжанка", уч-к №251</t>
  </si>
  <si>
    <t>1118-Ц/1(3)-ТП(2014)И</t>
  </si>
  <si>
    <t>Малышева Валентина Иосифовна</t>
  </si>
  <si>
    <t>садовый дом, г.Кострома, пос.Козелино, СТ "Волжанка", участок №154</t>
  </si>
  <si>
    <t>1122-Ц/1(3)-ТП(2014)И</t>
  </si>
  <si>
    <t>Елисеев Александр Николаевич</t>
  </si>
  <si>
    <t>садовый дом, г. Кострома, пос. Козелино, СТ "Волжанка", уч-к №100</t>
  </si>
  <si>
    <t>1127-Ц/1(3)-ТП(2014)И</t>
  </si>
  <si>
    <t>Охапкина Тамара Дмитриевна</t>
  </si>
  <si>
    <t>садовый дом, г. Кострома, пос. Козелино, СТ "Волжанка", уч-к №201</t>
  </si>
  <si>
    <t>1101-Ц/1(3)-ТП(2014)И</t>
  </si>
  <si>
    <t>Замышляев Вячеслав Алексеевич</t>
  </si>
  <si>
    <t>садовый дом, Костромской р-он, снт 
"Буровский родничок"
(Кузьмищенское) , уч-к №10</t>
  </si>
  <si>
    <t>Строительство ВЛИ-0,4 кВ от ближайшей опоры ВЛИ-0,4 кВ ТП № 774 ПС-35/10 кВ «Кузьмищи», ф. 10-05 до дома заявителя с выполнением монтажа н/в ввода.</t>
  </si>
  <si>
    <t>1107-Ц/1(3)-ТП(2014)И</t>
  </si>
  <si>
    <t>Болтыкова Альбина Алексеевна</t>
  </si>
  <si>
    <t>индивидуальный жилой дом (строительство), Костромской р-он, 
д. Некрасово, ул. Школьная, в 70 м на юго-запад от д.№25</t>
  </si>
  <si>
    <t>Строительство ВЛИ-0,4 кВ от ближайшей опоры ВЛ-0,4 кВ ТП № 412 ПС-110/35/6 кВ «Кострома-3», ф. 670 до жилого дома заявителя с выполнением монтажа н/в ввода (предусмотреть трассу ВЛИ-0,4 кВ через участок Кукушкина А.В.)</t>
  </si>
  <si>
    <t xml:space="preserve"> Замена существующей трансформаторной подстанции ТП № 412 - 160 кВА на трансформаторную подстанцию киоскового типа с силовым трансформатором номинальной мощностью 250 кВА. </t>
  </si>
  <si>
    <t>Перевод существующих нагрузок 0,4 кВ во вновь устанавливаемую трансформаторную подстанцию.</t>
  </si>
  <si>
    <t>1108-Ц/1(3)-ТП(2014)И</t>
  </si>
  <si>
    <t>Пересадов Игорь Валерьевич</t>
  </si>
  <si>
    <t>индивидуальный жилой дом (строительство), Костромской р-он, д.Ивакино, в 72 м на юго-запад от д.№78</t>
  </si>
  <si>
    <t>Строительство ВЛИ-0,4 кВ от ближайшей опоры ВЛ-0,4 кВ, ф.1 ТП № 776 ПС-35/10 кВ «Коркино», ф. 10-01 до жилого дома заявителя с выполнением монтажа н/в ввода.</t>
  </si>
  <si>
    <t>1116-Ц/1(3)-ТП(2014)И</t>
  </si>
  <si>
    <t>Дубровина Елена Ивановна</t>
  </si>
  <si>
    <t>садовый дом, Костромской р-н, Никольская с/а, СТ "Заря", участок №16</t>
  </si>
  <si>
    <t>Строительство ВЛИ-0,4 кВ от РУ-0,4 кВ ТП № 313 ПС-35/6 кВ «Никольское», ф. 604 до дома заявителя с выполнением монтажа н/в ввода.</t>
  </si>
  <si>
    <t>1117-Ц/1(3)-ТП(2014)И</t>
  </si>
  <si>
    <t>Маков Николай Николаевич</t>
  </si>
  <si>
    <t>садовый дом, Костромской р-н, 
СТ "Брусничное", 
участок №15</t>
  </si>
  <si>
    <t>Строительство ВЛИ-0,4 кВ от ближайшей опоры ВЛИ-0,4 кВ ПС-220/110/10 кВ «Мотордеталь», ф. 10-07 (по договору ТП № 2041-Ц/1(3)-ТП(2013)И, Козлов А.Ю., ТЗ № 91/2013-П(Ц)) до дома. заявителя с выполнением монтажа н/в ввода.</t>
  </si>
  <si>
    <t>1120-Ц/1(3)-ТП(2014)И</t>
  </si>
  <si>
    <t>Озеров Сергей Викторович</t>
  </si>
  <si>
    <t>индивидуальный жилой дом (строительство), Костромской р-н, п. Губачево, ул.Новая в 19 м на северо-запад от д.1</t>
  </si>
  <si>
    <t xml:space="preserve"> Строительство ВЛИ-0,4 кВ от опоры № 12 ВЛ-0,4 кВ, ф.3 ТП № 358 ПС-35/10 кВ «Караваево», ф. 10-05 до жилого дома заявителя с выполнением монтажа н/в ввода.</t>
  </si>
  <si>
    <t>1999-Ц/1(3)-ТП(2012)И</t>
  </si>
  <si>
    <t>Высокова Светлана Игоревна</t>
  </si>
  <si>
    <t>садовый дом Костромской р-н, Караваевское с/п, СТ"Ручеек",участок №79</t>
  </si>
  <si>
    <t xml:space="preserve"> Строительство ВЛИ-0,4 кВ от ближайшей опоры ВЛИ-0,4 кВ ТП № 354 ПС-35/10 кВ «Караваево», ф. 10-08 до дома заявителя.</t>
  </si>
  <si>
    <t>616-Ц/1(3)-ТП(2014)И</t>
  </si>
  <si>
    <t>Набокова Нина Анатольевна</t>
  </si>
  <si>
    <t>садовый дом, Костромской р-н, Кузьмищенская с/а, ст"Энергия", участок №12</t>
  </si>
  <si>
    <t>Строительство ВЛИ-0,4 кВ от ближайшей опоры ВЛИ-0,4 кВ ТП № 829 ПС-35/6 кВ «Никольское», ф. 602 (проектируемой по дог. ТП № 675-Ц/1(3)-ТП(2014)И, Иванов В.И., ТЗ № 14/2014-П(Ц)) до объекта заявителя с выполнением монтажа н/в ввода.</t>
  </si>
  <si>
    <t>930-Ц/1(3)-ТП(2014)И</t>
  </si>
  <si>
    <t>Рябыш Светлана Станиславовна</t>
  </si>
  <si>
    <t>индивидуальный жилой дом (строительство), Костромской р-н, пос.Крутик, в 80 м по направлению на северо-восток от ориентира д.7</t>
  </si>
  <si>
    <t>Строительство ВЛИ-0,4 кВ от опоры № 1/4 ВЛИ-0,4 кВ ТП № 357 ПС-35/10 кВ «Минское», ф. 10-01 до жилого дома заявителя с выполнением монтажа н/в ввода.</t>
  </si>
  <si>
    <t>1104-Ц/3(3)-ТП(2014)И</t>
  </si>
  <si>
    <t>ИП Салакатова Елена Николаевна</t>
  </si>
  <si>
    <t>магазин со встроеннной автомойкой, п.Красное-на-Волге, ул.Ленина, д.73</t>
  </si>
  <si>
    <t>Строительство ВЛИ-0,4 кВ от ВЛИ-0,4 кВ района ТП № 270 ф. 10-14 ПС 110/35/10 кВ «Красное» до магазина со встроенной автомойкой с выполнением монтажа н/в ввода.</t>
  </si>
  <si>
    <t>1088-Ц/1(3)-ТП(2014)И</t>
  </si>
  <si>
    <t>Глазырин Михаил Александрович</t>
  </si>
  <si>
    <t>индивидуальный жилой дом (строительство), Красносельский р-он, д. Новосельское</t>
  </si>
  <si>
    <t>Строительство ВЛИ-0,4 кВ от ближайшей опоры ВЛ-0,4 кВ ТП № 49 ПС-35/10 кВ «Исаево», ф. 10-15 до жилого дома заявителя с выполнением монтажа н/в ввода.</t>
  </si>
  <si>
    <t>1162-Ц/3(2)-ТП(2014)И</t>
  </si>
  <si>
    <t>ООО "МастерСтрой"</t>
  </si>
  <si>
    <t>Многоквартирный жилой дом (строительство), 
г. Кострома, ул.Давыдовская, д.20</t>
  </si>
  <si>
    <t>Строительство кабельной линии 0,4 кВ от 1 секции РУ-0,4 кВ вновь построенной трансформаторной подстанции (присоединяемой от 1, 2 секции РУ-10 кВ ТП №538) до ВРУ-0,4 кВ многоквартирного жилого дома.</t>
  </si>
  <si>
    <t>Строительство кабельной линии 0,4 кВ от 2 секции РУ-0,4 кВ вновь построенной трансформаторной подстанции (присоединяемой от 1, 2 секции РУ-10 кВ ТП №538) до ВРУ-0,4 кВ многоквартирного жилого дома.</t>
  </si>
  <si>
    <t>Установка дополнительного линейного коммутационного аппарата в РУ-0,4 кВ ТП №547 для присоединения строительной площадки по временной схеме присоединения.</t>
  </si>
  <si>
    <t>Установка на присоединениях заявителя в РУ-0,4 кВ вновь построенной трансформаторной подстанции, для ООО «Рекламно - производственное предприятие «Мастер», коммутационных аппаратов в соответствии с запрашиваемой мощностью и с учетом селективности и чувствительности работы защиты.</t>
  </si>
  <si>
    <t>1130-Ц/1(3)-ТП(2014)И</t>
  </si>
  <si>
    <t>Сопова Оксана Александровна</t>
  </si>
  <si>
    <t>хозяйственная постройка, Судиславский р-он, тер. Калинковское с/п, севернее д. Большие Жары</t>
  </si>
  <si>
    <t>Строительство ВЛИ-0,4 кВ от опоры № 24 ВЛ-0,4 кВ ТП № 348 ПС-110/35/10/6 кВ «Калинки», ф. 621 до постройки заявителя с выполнением монтажа н/в ввода.</t>
  </si>
  <si>
    <t>1134-Ц/1(3)-ТП(2014)И</t>
  </si>
  <si>
    <t>Усов Алексей Евгеньевич</t>
  </si>
  <si>
    <t>гараж, 
Нерехтский р-н,
 д. Климушино, 
ул. Щорса, д.25, кв.2</t>
  </si>
  <si>
    <t>Строительство ВЛИ-0,4 кВ от опоры № 1-1 ВЛ-0,4 кВ ТП № 20 ПС-110/35/10/6 кВ «Нерехта-1», ф. 667 до гаража заявителя с выполнением монтажа н/в ввода.</t>
  </si>
  <si>
    <t>Монтаж дополнительно одного провода АС-50 в одном пролете опор № 1 - № 1-1 ВЛ-0,4 кВ ТП № 20.</t>
  </si>
  <si>
    <t>1242-Ц/1(3)-ТП(2014)И</t>
  </si>
  <si>
    <t>Ткачев Даниил Николаевич</t>
  </si>
  <si>
    <t xml:space="preserve">индивидуальный жилой дом (строительство), Костромской р-он,  д. Холм, примерно в 175 м от ориентира по направлению на северо-восток, ориентир д.№1 </t>
  </si>
  <si>
    <t>Строительство ВЛИ-0,4 кВ от опоры № 24 ВЛИ-0,4 кВ ТП № 343 ПС-35/10 кВ «Апраксино», ф. 10-06 до жилого дома заявителя с выполнением монтажа н/в ввода.</t>
  </si>
  <si>
    <t>1270-Ц/1(3)-ТП(2014)И</t>
  </si>
  <si>
    <t>Киселев Илья Константинович</t>
  </si>
  <si>
    <t>индивидуальный жилой дом (строительство), Костромской р-он,
 д. Стрельниково, ул. Цицинская, в 40 м на юг от д.№8</t>
  </si>
  <si>
    <t>Строительство ВЛИ-0,4 кВ от опоры № 13 ВЛ-0,4 кВ, ф.2 ТП № 658 ПС-110/35/6 кВ «Кострома-3», ф. 670 до жилого дома зявителя с выполнением монтажа н/в ввода.</t>
  </si>
  <si>
    <t>3158-Ц/1(3)-ТП(2012)П</t>
  </si>
  <si>
    <t>Яныгин Сергей Андреевич</t>
  </si>
  <si>
    <t>жилой дом (сроительство) Костромской р-н, 
д. Нажерово, в 80м на северо-запад от д.1</t>
  </si>
  <si>
    <t>Строительство ВЛИ-0,4 кВ от ближайшей опоры ВЛИ-0,4 кВ ТП № 498 ПС-110/35/10 кВ «Восточная-2», ф. 10-05 до жилого дома с монтажём н/в ввода.</t>
  </si>
  <si>
    <t>3101-Ц/1(3)-ТП(2013)И</t>
  </si>
  <si>
    <t>Хафизова Раиса Егоровна</t>
  </si>
  <si>
    <t>садовый дом, Костромской р-он, Никольская с/а, СТ "Рассвет", уч-к №44</t>
  </si>
  <si>
    <t>Строительство ВЛИ-0,4 кВ от ближайшей опоры ВЛИ-0,4 кВ ТП № 788 ПС-35/6 кВ «Никольское», ф. 603 до дома заявителя с выполнением монтажа н/в ввода.</t>
  </si>
  <si>
    <t>3962-Ц/1(3)-ТП(2013)П</t>
  </si>
  <si>
    <t>Мочалов Петр Васильевич</t>
  </si>
  <si>
    <t>индивидуальный жилой дом (строительство), Костромской р-он, п. Мисково, ул. Пушкина, в 20 м на северо-восток от д.№21</t>
  </si>
  <si>
    <t>Строительство ВЛИ-0,4 кВ от опоры № 32 ВЛ-0,4 кВ ТП № 207 ПС-35/6 кВ «Мисково» до границы земельного участка заявителя с выполнением монтажа н/в ввода.</t>
  </si>
  <si>
    <t>3965-Ц/1(3)-ТП(2013)П</t>
  </si>
  <si>
    <t>Мендрик Татьяна Николаевна</t>
  </si>
  <si>
    <t>индивидуальный жилой дом (строительство), Костромской р-н, д. Жданово, ул. Ждановская, в 59м на запад от д.33</t>
  </si>
  <si>
    <t xml:space="preserve"> Строительство ВЛИ-0,4 кВ от ближайшей опоры ВЛ-0,4 кВ ТП № 230 ПС-35/10 кВ «Сущево», ф. 10-05 до жилого дома заявителя с выполнением монтажа н/в ввода.</t>
  </si>
  <si>
    <t>792-Г/1(3)-ТП(2014)И</t>
  </si>
  <si>
    <t>Хабазов Александр Владимирович</t>
  </si>
  <si>
    <t>жилой дом, 
Галичский р-н, г. Галич, ул. Комсомольская, д.7 Б</t>
  </si>
  <si>
    <t xml:space="preserve"> Строительство ВЛИ-0,4 кВ проводами СИП на ж/б опорах от линейных изоляторов опоры №9 ВЛ-0,4 кВ ф. Комсомольская 1 часть ТП №79 ф. 10-02 ЦРП-10 ПС 220/110/35/10 кВ «Галич» до земельного участка жилого дома заявителя с выполнением монтажа н/в ввода.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</si>
</sst>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Calibri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0"/>
      <name val="Arial Cyr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4" fillId="2" borderId="1" xfId="1" quotePrefix="1" applyNumberFormat="1" applyFont="1" applyFill="1" applyBorder="1" applyAlignment="1">
      <alignment horizontal="left" vertical="center" inden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2" fontId="2" fillId="2" borderId="1" xfId="0" applyNumberFormat="1" applyFont="1" applyFill="1" applyBorder="1" applyAlignment="1">
      <alignment horizontal="center" vertical="center"/>
    </xf>
  </cellXfs>
  <cellStyles count="2">
    <cellStyle name="SAPBEXstdItem" xfId="1"/>
    <cellStyle name="Обычный" xfId="0" builtinId="0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40" zoomScale="55" zoomScaleNormal="55" workbookViewId="0">
      <selection sqref="A1:P49"/>
    </sheetView>
  </sheetViews>
  <sheetFormatPr defaultRowHeight="18.75" x14ac:dyDescent="0.3"/>
  <cols>
    <col min="1" max="1" width="11.296875" customWidth="1"/>
    <col min="2" max="2" width="13.8984375" style="57" hidden="1" customWidth="1"/>
    <col min="3" max="3" width="17.296875" customWidth="1"/>
    <col min="4" max="4" width="24.3984375" customWidth="1"/>
    <col min="5" max="5" width="9.3984375" customWidth="1"/>
    <col min="6" max="6" width="10.8984375" hidden="1" customWidth="1"/>
    <col min="7" max="7" width="44.09765625" customWidth="1"/>
    <col min="8" max="8" width="11" customWidth="1"/>
    <col min="10" max="10" width="8.796875" hidden="1" customWidth="1"/>
    <col min="11" max="11" width="8.796875" style="45" hidden="1" customWidth="1"/>
    <col min="12" max="12" width="9.8984375" style="45" hidden="1" customWidth="1"/>
    <col min="13" max="13" width="9.69921875" style="45" hidden="1" customWidth="1"/>
    <col min="14" max="14" width="9.796875" style="45" hidden="1" customWidth="1"/>
    <col min="15" max="15" width="10.09765625" hidden="1" customWidth="1"/>
    <col min="16" max="16" width="13.5" customWidth="1"/>
  </cols>
  <sheetData>
    <row r="1" spans="1:16" ht="12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9" t="s">
        <v>10</v>
      </c>
      <c r="L1" s="39" t="s">
        <v>11</v>
      </c>
      <c r="M1" s="39" t="s">
        <v>12</v>
      </c>
      <c r="N1" s="39" t="s">
        <v>13</v>
      </c>
      <c r="O1" s="1" t="s">
        <v>14</v>
      </c>
      <c r="P1" s="3" t="s">
        <v>15</v>
      </c>
    </row>
    <row r="2" spans="1:16" ht="54" x14ac:dyDescent="0.3">
      <c r="A2" s="36" t="s">
        <v>16</v>
      </c>
      <c r="B2" s="4">
        <v>40865709</v>
      </c>
      <c r="C2" s="25" t="s">
        <v>17</v>
      </c>
      <c r="D2" s="25" t="s">
        <v>18</v>
      </c>
      <c r="E2" s="25">
        <v>80</v>
      </c>
      <c r="F2" s="27">
        <v>41912</v>
      </c>
      <c r="G2" s="5" t="s">
        <v>19</v>
      </c>
      <c r="H2" s="6" t="s">
        <v>20</v>
      </c>
      <c r="I2" s="6">
        <v>1</v>
      </c>
      <c r="J2" s="6">
        <v>40</v>
      </c>
      <c r="K2" s="46">
        <f>J2*I2</f>
        <v>40</v>
      </c>
      <c r="L2" s="42">
        <f>K2+K3+K4</f>
        <v>535</v>
      </c>
      <c r="M2" s="40">
        <v>3.2</v>
      </c>
      <c r="N2" s="40">
        <v>36.800000000000004</v>
      </c>
      <c r="O2" s="8"/>
      <c r="P2" s="22" t="s">
        <v>21</v>
      </c>
    </row>
    <row r="3" spans="1:16" ht="75.75" customHeight="1" x14ac:dyDescent="0.3">
      <c r="A3" s="37"/>
      <c r="B3" s="4"/>
      <c r="C3" s="31"/>
      <c r="D3" s="31"/>
      <c r="E3" s="31"/>
      <c r="F3" s="32"/>
      <c r="G3" s="5" t="s">
        <v>22</v>
      </c>
      <c r="H3" s="6" t="s">
        <v>23</v>
      </c>
      <c r="I3" s="6">
        <v>0.1</v>
      </c>
      <c r="J3" s="6">
        <v>1150</v>
      </c>
      <c r="K3" s="46">
        <f t="shared" ref="K3:K48" si="0">J3*I3</f>
        <v>115</v>
      </c>
      <c r="L3" s="43"/>
      <c r="M3" s="40">
        <v>9.2000000000000011</v>
      </c>
      <c r="N3" s="40">
        <v>105.80000000000001</v>
      </c>
      <c r="O3" s="8"/>
      <c r="P3" s="23"/>
    </row>
    <row r="4" spans="1:16" ht="128.25" customHeight="1" x14ac:dyDescent="0.3">
      <c r="A4" s="38"/>
      <c r="B4" s="4"/>
      <c r="C4" s="26"/>
      <c r="D4" s="26"/>
      <c r="E4" s="26"/>
      <c r="F4" s="28"/>
      <c r="G4" s="5" t="s">
        <v>24</v>
      </c>
      <c r="H4" s="6" t="s">
        <v>20</v>
      </c>
      <c r="I4" s="6">
        <v>1</v>
      </c>
      <c r="J4" s="6">
        <v>380</v>
      </c>
      <c r="K4" s="46">
        <f t="shared" si="0"/>
        <v>380</v>
      </c>
      <c r="L4" s="44"/>
      <c r="M4" s="40">
        <v>8.8000000000000007</v>
      </c>
      <c r="N4" s="40">
        <v>101.2</v>
      </c>
      <c r="O4" s="8">
        <v>270</v>
      </c>
      <c r="P4" s="24"/>
    </row>
    <row r="5" spans="1:16" ht="136.5" customHeight="1" x14ac:dyDescent="0.3">
      <c r="A5" s="10" t="s">
        <v>25</v>
      </c>
      <c r="B5" s="4">
        <v>40880471</v>
      </c>
      <c r="C5" s="10" t="s">
        <v>26</v>
      </c>
      <c r="D5" s="11" t="s">
        <v>27</v>
      </c>
      <c r="E5" s="10">
        <v>7</v>
      </c>
      <c r="F5" s="12">
        <v>41921</v>
      </c>
      <c r="G5" s="10" t="s">
        <v>28</v>
      </c>
      <c r="H5" s="13" t="s">
        <v>23</v>
      </c>
      <c r="I5" s="13">
        <v>0.06</v>
      </c>
      <c r="J5" s="13">
        <v>991.17</v>
      </c>
      <c r="K5" s="46">
        <f t="shared" si="0"/>
        <v>59.470199999999998</v>
      </c>
      <c r="L5" s="47">
        <f>K5+K6</f>
        <v>73.470200000000006</v>
      </c>
      <c r="M5" s="41">
        <f t="shared" ref="M5:M6" si="1">0.08*K5</f>
        <v>4.7576159999999996</v>
      </c>
      <c r="N5" s="41">
        <f t="shared" ref="N5:N6" si="2">0.92*K5</f>
        <v>54.712584</v>
      </c>
      <c r="O5" s="15"/>
      <c r="P5" s="34" t="s">
        <v>21</v>
      </c>
    </row>
    <row r="6" spans="1:16" ht="136.5" customHeight="1" x14ac:dyDescent="0.3">
      <c r="A6" s="10" t="s">
        <v>29</v>
      </c>
      <c r="B6" s="4">
        <v>40880164</v>
      </c>
      <c r="C6" s="10" t="s">
        <v>30</v>
      </c>
      <c r="D6" s="11" t="s">
        <v>31</v>
      </c>
      <c r="E6" s="10">
        <v>7</v>
      </c>
      <c r="F6" s="12">
        <v>41921</v>
      </c>
      <c r="G6" s="10" t="s">
        <v>32</v>
      </c>
      <c r="H6" s="13" t="s">
        <v>23</v>
      </c>
      <c r="I6" s="13">
        <v>0.04</v>
      </c>
      <c r="J6" s="13">
        <v>350</v>
      </c>
      <c r="K6" s="46">
        <f t="shared" si="0"/>
        <v>14</v>
      </c>
      <c r="L6" s="48"/>
      <c r="M6" s="41">
        <f t="shared" si="1"/>
        <v>1.1200000000000001</v>
      </c>
      <c r="N6" s="41">
        <f t="shared" si="2"/>
        <v>12.88</v>
      </c>
      <c r="O6" s="15"/>
      <c r="P6" s="35"/>
    </row>
    <row r="7" spans="1:16" ht="90" customHeight="1" x14ac:dyDescent="0.3">
      <c r="A7" s="10" t="s">
        <v>33</v>
      </c>
      <c r="B7" s="4">
        <v>40871774</v>
      </c>
      <c r="C7" s="10" t="s">
        <v>34</v>
      </c>
      <c r="D7" s="10" t="s">
        <v>35</v>
      </c>
      <c r="E7" s="10">
        <v>15</v>
      </c>
      <c r="F7" s="12">
        <v>41921</v>
      </c>
      <c r="G7" s="10" t="s">
        <v>36</v>
      </c>
      <c r="H7" s="13" t="s">
        <v>23</v>
      </c>
      <c r="I7" s="13">
        <v>0.08</v>
      </c>
      <c r="J7" s="14">
        <v>991.17</v>
      </c>
      <c r="K7" s="46">
        <f t="shared" si="0"/>
        <v>79.293599999999998</v>
      </c>
      <c r="L7" s="49">
        <f>K7</f>
        <v>79.293599999999998</v>
      </c>
      <c r="M7" s="41">
        <f>0.08*K7</f>
        <v>6.3434879999999998</v>
      </c>
      <c r="N7" s="41">
        <f>0.92*K7</f>
        <v>72.950112000000004</v>
      </c>
      <c r="O7" s="15"/>
      <c r="P7" s="16" t="s">
        <v>21</v>
      </c>
    </row>
    <row r="8" spans="1:16" ht="87" customHeight="1" x14ac:dyDescent="0.3">
      <c r="A8" s="10" t="s">
        <v>37</v>
      </c>
      <c r="B8" s="53">
        <v>40879078</v>
      </c>
      <c r="C8" s="10" t="s">
        <v>38</v>
      </c>
      <c r="D8" s="10" t="s">
        <v>39</v>
      </c>
      <c r="E8" s="10">
        <v>15</v>
      </c>
      <c r="F8" s="12">
        <v>41932</v>
      </c>
      <c r="G8" s="10" t="s">
        <v>40</v>
      </c>
      <c r="H8" s="13" t="s">
        <v>23</v>
      </c>
      <c r="I8" s="13">
        <v>0.12</v>
      </c>
      <c r="J8" s="14">
        <v>991.17</v>
      </c>
      <c r="K8" s="46">
        <f t="shared" si="0"/>
        <v>118.9404</v>
      </c>
      <c r="L8" s="49">
        <f>K8</f>
        <v>118.9404</v>
      </c>
      <c r="M8" s="41">
        <f>0.08*K8</f>
        <v>9.5152319999999992</v>
      </c>
      <c r="N8" s="41">
        <f>0.92*K8</f>
        <v>109.425168</v>
      </c>
      <c r="O8" s="15"/>
      <c r="P8" s="16" t="s">
        <v>21</v>
      </c>
    </row>
    <row r="9" spans="1:16" ht="120.75" customHeight="1" x14ac:dyDescent="0.3">
      <c r="A9" s="5" t="s">
        <v>41</v>
      </c>
      <c r="B9" s="53">
        <v>40883810</v>
      </c>
      <c r="C9" s="5" t="s">
        <v>42</v>
      </c>
      <c r="D9" s="5" t="s">
        <v>43</v>
      </c>
      <c r="E9" s="17">
        <v>15</v>
      </c>
      <c r="F9" s="12">
        <v>41939</v>
      </c>
      <c r="G9" s="5" t="s">
        <v>44</v>
      </c>
      <c r="H9" s="6" t="s">
        <v>23</v>
      </c>
      <c r="I9" s="6">
        <v>0.1</v>
      </c>
      <c r="J9" s="14">
        <v>991.17</v>
      </c>
      <c r="K9" s="46">
        <f t="shared" si="0"/>
        <v>99.117000000000004</v>
      </c>
      <c r="L9" s="49">
        <f>K9</f>
        <v>99.117000000000004</v>
      </c>
      <c r="M9" s="41">
        <f>0.08*K9</f>
        <v>7.9293600000000009</v>
      </c>
      <c r="N9" s="41">
        <f>0.92*K9</f>
        <v>91.187640000000002</v>
      </c>
      <c r="O9" s="8"/>
      <c r="P9" s="9" t="s">
        <v>21</v>
      </c>
    </row>
    <row r="10" spans="1:16" ht="78.75" customHeight="1" x14ac:dyDescent="0.3">
      <c r="A10" s="5" t="s">
        <v>45</v>
      </c>
      <c r="B10" s="53">
        <v>40886892</v>
      </c>
      <c r="C10" s="5" t="s">
        <v>46</v>
      </c>
      <c r="D10" s="5" t="s">
        <v>47</v>
      </c>
      <c r="E10" s="17">
        <v>15</v>
      </c>
      <c r="F10" s="12">
        <v>41939</v>
      </c>
      <c r="G10" s="5" t="s">
        <v>48</v>
      </c>
      <c r="H10" s="6" t="s">
        <v>23</v>
      </c>
      <c r="I10" s="6">
        <v>0.12</v>
      </c>
      <c r="J10" s="14">
        <v>991.17</v>
      </c>
      <c r="K10" s="46">
        <f t="shared" si="0"/>
        <v>118.9404</v>
      </c>
      <c r="L10" s="49">
        <f>K10</f>
        <v>118.9404</v>
      </c>
      <c r="M10" s="41">
        <f>0.08*K10</f>
        <v>9.5152319999999992</v>
      </c>
      <c r="N10" s="41">
        <f>0.92*K10</f>
        <v>109.425168</v>
      </c>
      <c r="O10" s="8"/>
      <c r="P10" s="9" t="s">
        <v>21</v>
      </c>
    </row>
    <row r="11" spans="1:16" ht="75" customHeight="1" x14ac:dyDescent="0.3">
      <c r="A11" s="5" t="s">
        <v>49</v>
      </c>
      <c r="B11" s="54">
        <v>40889683</v>
      </c>
      <c r="C11" s="5" t="s">
        <v>50</v>
      </c>
      <c r="D11" s="5" t="s">
        <v>51</v>
      </c>
      <c r="E11" s="5">
        <v>5</v>
      </c>
      <c r="F11" s="18">
        <v>41947</v>
      </c>
      <c r="G11" s="25" t="s">
        <v>52</v>
      </c>
      <c r="H11" s="29" t="s">
        <v>23</v>
      </c>
      <c r="I11" s="29">
        <v>0.4</v>
      </c>
      <c r="J11" s="29">
        <v>991.17</v>
      </c>
      <c r="K11" s="50">
        <f t="shared" si="0"/>
        <v>396.46800000000002</v>
      </c>
      <c r="L11" s="42">
        <f>K11</f>
        <v>396.46800000000002</v>
      </c>
      <c r="M11" s="42">
        <f>0.08*K11</f>
        <v>31.717440000000003</v>
      </c>
      <c r="N11" s="42">
        <f>0.92*K11</f>
        <v>364.75056000000001</v>
      </c>
      <c r="O11" s="8"/>
      <c r="P11" s="22" t="s">
        <v>21</v>
      </c>
    </row>
    <row r="12" spans="1:16" ht="75" customHeight="1" x14ac:dyDescent="0.3">
      <c r="A12" s="5" t="s">
        <v>53</v>
      </c>
      <c r="B12" s="54">
        <v>40888725</v>
      </c>
      <c r="C12" s="5" t="s">
        <v>54</v>
      </c>
      <c r="D12" s="5" t="s">
        <v>55</v>
      </c>
      <c r="E12" s="5">
        <v>5</v>
      </c>
      <c r="F12" s="18">
        <v>41947</v>
      </c>
      <c r="G12" s="31"/>
      <c r="H12" s="33"/>
      <c r="I12" s="33"/>
      <c r="J12" s="33"/>
      <c r="K12" s="51"/>
      <c r="L12" s="43"/>
      <c r="M12" s="43"/>
      <c r="N12" s="43"/>
      <c r="O12" s="8"/>
      <c r="P12" s="23"/>
    </row>
    <row r="13" spans="1:16" ht="75" customHeight="1" x14ac:dyDescent="0.3">
      <c r="A13" s="5" t="s">
        <v>56</v>
      </c>
      <c r="B13" s="55">
        <v>40894648</v>
      </c>
      <c r="C13" s="5" t="s">
        <v>57</v>
      </c>
      <c r="D13" s="5" t="s">
        <v>58</v>
      </c>
      <c r="E13" s="5">
        <v>5</v>
      </c>
      <c r="F13" s="18">
        <v>41949</v>
      </c>
      <c r="G13" s="31"/>
      <c r="H13" s="33"/>
      <c r="I13" s="33"/>
      <c r="J13" s="33"/>
      <c r="K13" s="51"/>
      <c r="L13" s="43"/>
      <c r="M13" s="43"/>
      <c r="N13" s="43"/>
      <c r="O13" s="8"/>
      <c r="P13" s="23"/>
    </row>
    <row r="14" spans="1:16" ht="75" customHeight="1" x14ac:dyDescent="0.3">
      <c r="A14" s="5" t="s">
        <v>59</v>
      </c>
      <c r="B14" s="55">
        <v>40894629</v>
      </c>
      <c r="C14" s="5" t="s">
        <v>60</v>
      </c>
      <c r="D14" s="5" t="s">
        <v>61</v>
      </c>
      <c r="E14" s="5">
        <v>5</v>
      </c>
      <c r="F14" s="18">
        <v>41949</v>
      </c>
      <c r="G14" s="31"/>
      <c r="H14" s="33"/>
      <c r="I14" s="33"/>
      <c r="J14" s="33"/>
      <c r="K14" s="51"/>
      <c r="L14" s="43"/>
      <c r="M14" s="43"/>
      <c r="N14" s="43"/>
      <c r="O14" s="8"/>
      <c r="P14" s="23"/>
    </row>
    <row r="15" spans="1:16" ht="75" customHeight="1" x14ac:dyDescent="0.3">
      <c r="A15" s="5" t="s">
        <v>62</v>
      </c>
      <c r="B15" s="55">
        <v>40892836</v>
      </c>
      <c r="C15" s="5" t="s">
        <v>63</v>
      </c>
      <c r="D15" s="5" t="s">
        <v>64</v>
      </c>
      <c r="E15" s="5">
        <v>5</v>
      </c>
      <c r="F15" s="18">
        <v>41954</v>
      </c>
      <c r="G15" s="31"/>
      <c r="H15" s="33"/>
      <c r="I15" s="33"/>
      <c r="J15" s="33"/>
      <c r="K15" s="51"/>
      <c r="L15" s="43"/>
      <c r="M15" s="43"/>
      <c r="N15" s="43"/>
      <c r="O15" s="8"/>
      <c r="P15" s="23"/>
    </row>
    <row r="16" spans="1:16" ht="95.25" customHeight="1" x14ac:dyDescent="0.3">
      <c r="A16" s="5" t="s">
        <v>65</v>
      </c>
      <c r="B16" s="55">
        <v>40892102</v>
      </c>
      <c r="C16" s="5" t="s">
        <v>66</v>
      </c>
      <c r="D16" s="5" t="s">
        <v>67</v>
      </c>
      <c r="E16" s="5">
        <v>5</v>
      </c>
      <c r="F16" s="18">
        <v>41954</v>
      </c>
      <c r="G16" s="31"/>
      <c r="H16" s="33"/>
      <c r="I16" s="33"/>
      <c r="J16" s="33"/>
      <c r="K16" s="51"/>
      <c r="L16" s="43"/>
      <c r="M16" s="43"/>
      <c r="N16" s="43"/>
      <c r="O16" s="8"/>
      <c r="P16" s="23"/>
    </row>
    <row r="17" spans="1:16" ht="106.5" customHeight="1" x14ac:dyDescent="0.3">
      <c r="A17" s="5" t="s">
        <v>68</v>
      </c>
      <c r="B17" s="54">
        <v>40889782</v>
      </c>
      <c r="C17" s="5" t="s">
        <v>69</v>
      </c>
      <c r="D17" s="5" t="s">
        <v>70</v>
      </c>
      <c r="E17" s="5">
        <v>5</v>
      </c>
      <c r="F17" s="18">
        <v>41947</v>
      </c>
      <c r="G17" s="31"/>
      <c r="H17" s="33"/>
      <c r="I17" s="33"/>
      <c r="J17" s="33"/>
      <c r="K17" s="51"/>
      <c r="L17" s="43"/>
      <c r="M17" s="43"/>
      <c r="N17" s="43"/>
      <c r="O17" s="8"/>
      <c r="P17" s="23"/>
    </row>
    <row r="18" spans="1:16" ht="75" customHeight="1" x14ac:dyDescent="0.3">
      <c r="A18" s="5" t="s">
        <v>71</v>
      </c>
      <c r="B18" s="55">
        <v>40891872</v>
      </c>
      <c r="C18" s="5" t="s">
        <v>72</v>
      </c>
      <c r="D18" s="5" t="s">
        <v>73</v>
      </c>
      <c r="E18" s="5">
        <v>5</v>
      </c>
      <c r="F18" s="18">
        <v>41954</v>
      </c>
      <c r="G18" s="31"/>
      <c r="H18" s="33"/>
      <c r="I18" s="33"/>
      <c r="J18" s="33"/>
      <c r="K18" s="51"/>
      <c r="L18" s="43"/>
      <c r="M18" s="43"/>
      <c r="N18" s="43"/>
      <c r="O18" s="8"/>
      <c r="P18" s="23"/>
    </row>
    <row r="19" spans="1:16" ht="75" customHeight="1" x14ac:dyDescent="0.3">
      <c r="A19" s="5" t="s">
        <v>74</v>
      </c>
      <c r="B19" s="55">
        <v>40891738</v>
      </c>
      <c r="C19" s="5" t="s">
        <v>75</v>
      </c>
      <c r="D19" s="5" t="s">
        <v>76</v>
      </c>
      <c r="E19" s="5">
        <v>5</v>
      </c>
      <c r="F19" s="18">
        <v>41954</v>
      </c>
      <c r="G19" s="31"/>
      <c r="H19" s="33"/>
      <c r="I19" s="33"/>
      <c r="J19" s="33"/>
      <c r="K19" s="51"/>
      <c r="L19" s="43"/>
      <c r="M19" s="43"/>
      <c r="N19" s="43"/>
      <c r="O19" s="8"/>
      <c r="P19" s="23"/>
    </row>
    <row r="20" spans="1:16" ht="75" customHeight="1" x14ac:dyDescent="0.3">
      <c r="A20" s="5" t="s">
        <v>77</v>
      </c>
      <c r="B20" s="55">
        <v>40891245</v>
      </c>
      <c r="C20" s="5" t="s">
        <v>78</v>
      </c>
      <c r="D20" s="5" t="s">
        <v>79</v>
      </c>
      <c r="E20" s="5">
        <v>7</v>
      </c>
      <c r="F20" s="18">
        <v>41954</v>
      </c>
      <c r="G20" s="31"/>
      <c r="H20" s="33"/>
      <c r="I20" s="33"/>
      <c r="J20" s="33"/>
      <c r="K20" s="51"/>
      <c r="L20" s="43"/>
      <c r="M20" s="43"/>
      <c r="N20" s="43"/>
      <c r="O20" s="8"/>
      <c r="P20" s="23"/>
    </row>
    <row r="21" spans="1:16" ht="75" customHeight="1" x14ac:dyDescent="0.3">
      <c r="A21" s="5" t="s">
        <v>80</v>
      </c>
      <c r="B21" s="55">
        <v>40892039</v>
      </c>
      <c r="C21" s="5" t="s">
        <v>81</v>
      </c>
      <c r="D21" s="5" t="s">
        <v>82</v>
      </c>
      <c r="E21" s="5">
        <v>5</v>
      </c>
      <c r="F21" s="18">
        <v>41954</v>
      </c>
      <c r="G21" s="31"/>
      <c r="H21" s="33"/>
      <c r="I21" s="33"/>
      <c r="J21" s="33"/>
      <c r="K21" s="51"/>
      <c r="L21" s="43"/>
      <c r="M21" s="43"/>
      <c r="N21" s="43"/>
      <c r="O21" s="8"/>
      <c r="P21" s="23"/>
    </row>
    <row r="22" spans="1:16" ht="75" customHeight="1" x14ac:dyDescent="0.3">
      <c r="A22" s="5" t="s">
        <v>83</v>
      </c>
      <c r="B22" s="55">
        <v>40889260</v>
      </c>
      <c r="C22" s="5" t="s">
        <v>84</v>
      </c>
      <c r="D22" s="5" t="s">
        <v>85</v>
      </c>
      <c r="E22" s="5">
        <v>5</v>
      </c>
      <c r="F22" s="18">
        <v>41954</v>
      </c>
      <c r="G22" s="26"/>
      <c r="H22" s="30"/>
      <c r="I22" s="30"/>
      <c r="J22" s="30"/>
      <c r="K22" s="52"/>
      <c r="L22" s="44"/>
      <c r="M22" s="44"/>
      <c r="N22" s="44"/>
      <c r="O22" s="8"/>
      <c r="P22" s="24"/>
    </row>
    <row r="23" spans="1:16" ht="83.25" customHeight="1" x14ac:dyDescent="0.3">
      <c r="A23" s="5" t="s">
        <v>86</v>
      </c>
      <c r="B23" s="54">
        <v>40889869</v>
      </c>
      <c r="C23" s="5" t="s">
        <v>87</v>
      </c>
      <c r="D23" s="5" t="s">
        <v>88</v>
      </c>
      <c r="E23" s="5">
        <v>5</v>
      </c>
      <c r="F23" s="18">
        <v>41947</v>
      </c>
      <c r="G23" s="5" t="s">
        <v>89</v>
      </c>
      <c r="H23" s="6" t="s">
        <v>23</v>
      </c>
      <c r="I23" s="6">
        <v>0.06</v>
      </c>
      <c r="J23" s="14">
        <v>991.17</v>
      </c>
      <c r="K23" s="46">
        <f t="shared" si="0"/>
        <v>59.470199999999998</v>
      </c>
      <c r="L23" s="49">
        <f>K23</f>
        <v>59.470199999999998</v>
      </c>
      <c r="M23" s="41">
        <f>0.08*K23</f>
        <v>4.7576159999999996</v>
      </c>
      <c r="N23" s="41">
        <f>0.92*K23</f>
        <v>54.712584</v>
      </c>
      <c r="O23" s="8"/>
      <c r="P23" s="9" t="s">
        <v>21</v>
      </c>
    </row>
    <row r="24" spans="1:16" ht="108" x14ac:dyDescent="0.3">
      <c r="A24" s="25" t="s">
        <v>90</v>
      </c>
      <c r="B24" s="55">
        <v>40892745</v>
      </c>
      <c r="C24" s="25" t="s">
        <v>91</v>
      </c>
      <c r="D24" s="25" t="s">
        <v>92</v>
      </c>
      <c r="E24" s="25">
        <v>15</v>
      </c>
      <c r="F24" s="27">
        <v>41949</v>
      </c>
      <c r="G24" s="5" t="s">
        <v>93</v>
      </c>
      <c r="H24" s="6" t="s">
        <v>23</v>
      </c>
      <c r="I24" s="6">
        <v>0.12</v>
      </c>
      <c r="J24" s="14">
        <v>991.17</v>
      </c>
      <c r="K24" s="46">
        <f t="shared" si="0"/>
        <v>118.9404</v>
      </c>
      <c r="L24" s="42">
        <f>K24+K25+K26</f>
        <v>603.94039999999995</v>
      </c>
      <c r="M24" s="41">
        <f>0.08*K24</f>
        <v>9.5152319999999992</v>
      </c>
      <c r="N24" s="41">
        <f>0.92*K24</f>
        <v>109.425168</v>
      </c>
      <c r="O24" s="8"/>
      <c r="P24" s="22" t="s">
        <v>21</v>
      </c>
    </row>
    <row r="25" spans="1:16" ht="90" x14ac:dyDescent="0.3">
      <c r="A25" s="31"/>
      <c r="B25" s="55"/>
      <c r="C25" s="31"/>
      <c r="D25" s="31"/>
      <c r="E25" s="31"/>
      <c r="F25" s="32"/>
      <c r="G25" s="5" t="s">
        <v>94</v>
      </c>
      <c r="H25" s="6" t="s">
        <v>20</v>
      </c>
      <c r="I25" s="6">
        <v>1</v>
      </c>
      <c r="J25" s="6">
        <v>445</v>
      </c>
      <c r="K25" s="46">
        <f t="shared" si="0"/>
        <v>445</v>
      </c>
      <c r="L25" s="43"/>
      <c r="M25" s="40">
        <v>8.4</v>
      </c>
      <c r="N25" s="40">
        <v>96.600000000000009</v>
      </c>
      <c r="O25" s="8">
        <v>340</v>
      </c>
      <c r="P25" s="23"/>
    </row>
    <row r="26" spans="1:16" ht="54" x14ac:dyDescent="0.3">
      <c r="A26" s="26"/>
      <c r="B26" s="55"/>
      <c r="C26" s="26"/>
      <c r="D26" s="26"/>
      <c r="E26" s="26"/>
      <c r="F26" s="28"/>
      <c r="G26" s="5" t="s">
        <v>95</v>
      </c>
      <c r="H26" s="6" t="s">
        <v>20</v>
      </c>
      <c r="I26" s="6">
        <v>4</v>
      </c>
      <c r="J26" s="6">
        <v>10</v>
      </c>
      <c r="K26" s="46">
        <f t="shared" si="0"/>
        <v>40</v>
      </c>
      <c r="L26" s="44"/>
      <c r="M26" s="41">
        <f>0.08*K26</f>
        <v>3.2</v>
      </c>
      <c r="N26" s="41">
        <f>0.92*K26</f>
        <v>36.800000000000004</v>
      </c>
      <c r="O26" s="8"/>
      <c r="P26" s="24"/>
    </row>
    <row r="27" spans="1:16" ht="93.75" customHeight="1" x14ac:dyDescent="0.3">
      <c r="A27" s="5" t="s">
        <v>96</v>
      </c>
      <c r="B27" s="55">
        <v>40894230</v>
      </c>
      <c r="C27" s="5" t="s">
        <v>97</v>
      </c>
      <c r="D27" s="5" t="s">
        <v>98</v>
      </c>
      <c r="E27" s="5">
        <v>15</v>
      </c>
      <c r="F27" s="18">
        <v>41950</v>
      </c>
      <c r="G27" s="5" t="s">
        <v>99</v>
      </c>
      <c r="H27" s="6" t="s">
        <v>23</v>
      </c>
      <c r="I27" s="6">
        <v>0.3</v>
      </c>
      <c r="J27" s="14">
        <v>991.17</v>
      </c>
      <c r="K27" s="46">
        <f t="shared" si="0"/>
        <v>297.351</v>
      </c>
      <c r="L27" s="49">
        <f t="shared" ref="L27:L35" si="3">K27</f>
        <v>297.351</v>
      </c>
      <c r="M27" s="41">
        <f t="shared" ref="M27:M35" si="4">0.08*K27</f>
        <v>23.788080000000001</v>
      </c>
      <c r="N27" s="41">
        <f t="shared" ref="N27:N35" si="5">0.92*K27</f>
        <v>273.56292000000002</v>
      </c>
      <c r="O27" s="8"/>
      <c r="P27" s="9" t="s">
        <v>21</v>
      </c>
    </row>
    <row r="28" spans="1:16" ht="86.25" customHeight="1" x14ac:dyDescent="0.3">
      <c r="A28" s="5" t="s">
        <v>100</v>
      </c>
      <c r="B28" s="55">
        <v>40892838</v>
      </c>
      <c r="C28" s="5" t="s">
        <v>101</v>
      </c>
      <c r="D28" s="5" t="s">
        <v>102</v>
      </c>
      <c r="E28" s="5">
        <v>7</v>
      </c>
      <c r="F28" s="18">
        <v>41954</v>
      </c>
      <c r="G28" s="5" t="s">
        <v>103</v>
      </c>
      <c r="H28" s="6" t="s">
        <v>23</v>
      </c>
      <c r="I28" s="6">
        <v>0.24</v>
      </c>
      <c r="J28" s="14">
        <v>991.17</v>
      </c>
      <c r="K28" s="46">
        <f t="shared" si="0"/>
        <v>237.88079999999999</v>
      </c>
      <c r="L28" s="49">
        <f t="shared" si="3"/>
        <v>237.88079999999999</v>
      </c>
      <c r="M28" s="41">
        <f t="shared" si="4"/>
        <v>19.030463999999998</v>
      </c>
      <c r="N28" s="41">
        <f t="shared" si="5"/>
        <v>218.850336</v>
      </c>
      <c r="O28" s="8"/>
      <c r="P28" s="9" t="s">
        <v>21</v>
      </c>
    </row>
    <row r="29" spans="1:16" ht="108" x14ac:dyDescent="0.3">
      <c r="A29" s="5" t="s">
        <v>104</v>
      </c>
      <c r="B29" s="55">
        <v>40893105</v>
      </c>
      <c r="C29" s="5" t="s">
        <v>105</v>
      </c>
      <c r="D29" s="5" t="s">
        <v>106</v>
      </c>
      <c r="E29" s="5">
        <v>5</v>
      </c>
      <c r="F29" s="18">
        <v>41954</v>
      </c>
      <c r="G29" s="5" t="s">
        <v>107</v>
      </c>
      <c r="H29" s="6" t="s">
        <v>23</v>
      </c>
      <c r="I29" s="6">
        <v>0.18</v>
      </c>
      <c r="J29" s="14">
        <v>991.17</v>
      </c>
      <c r="K29" s="46">
        <f t="shared" si="0"/>
        <v>178.41059999999999</v>
      </c>
      <c r="L29" s="49">
        <f t="shared" si="3"/>
        <v>178.41059999999999</v>
      </c>
      <c r="M29" s="41">
        <f t="shared" si="4"/>
        <v>14.272848</v>
      </c>
      <c r="N29" s="41">
        <f t="shared" si="5"/>
        <v>164.13775200000001</v>
      </c>
      <c r="O29" s="8"/>
      <c r="P29" s="9" t="s">
        <v>21</v>
      </c>
    </row>
    <row r="30" spans="1:16" ht="94.5" customHeight="1" x14ac:dyDescent="0.3">
      <c r="A30" s="5" t="s">
        <v>108</v>
      </c>
      <c r="B30" s="55">
        <v>40892714</v>
      </c>
      <c r="C30" s="5" t="s">
        <v>109</v>
      </c>
      <c r="D30" s="5" t="s">
        <v>110</v>
      </c>
      <c r="E30" s="5">
        <v>7</v>
      </c>
      <c r="F30" s="18">
        <v>41954</v>
      </c>
      <c r="G30" s="5" t="s">
        <v>111</v>
      </c>
      <c r="H30" s="6" t="s">
        <v>23</v>
      </c>
      <c r="I30" s="6">
        <v>0.2</v>
      </c>
      <c r="J30" s="14">
        <v>991.17</v>
      </c>
      <c r="K30" s="46">
        <f t="shared" si="0"/>
        <v>198.23400000000001</v>
      </c>
      <c r="L30" s="49">
        <f t="shared" si="3"/>
        <v>198.23400000000001</v>
      </c>
      <c r="M30" s="41">
        <f t="shared" si="4"/>
        <v>15.858720000000002</v>
      </c>
      <c r="N30" s="41">
        <f t="shared" si="5"/>
        <v>182.37528</v>
      </c>
      <c r="O30" s="8"/>
      <c r="P30" s="9" t="s">
        <v>21</v>
      </c>
    </row>
    <row r="31" spans="1:16" ht="75.75" customHeight="1" x14ac:dyDescent="0.3">
      <c r="A31" s="5" t="s">
        <v>112</v>
      </c>
      <c r="B31" s="4">
        <v>40587597</v>
      </c>
      <c r="C31" s="5" t="s">
        <v>113</v>
      </c>
      <c r="D31" s="5" t="s">
        <v>114</v>
      </c>
      <c r="E31" s="5">
        <v>5</v>
      </c>
      <c r="F31" s="18">
        <v>41289</v>
      </c>
      <c r="G31" s="5" t="s">
        <v>115</v>
      </c>
      <c r="H31" s="6" t="s">
        <v>23</v>
      </c>
      <c r="I31" s="6">
        <v>0.12</v>
      </c>
      <c r="J31" s="14">
        <v>991.17</v>
      </c>
      <c r="K31" s="46">
        <f t="shared" si="0"/>
        <v>118.9404</v>
      </c>
      <c r="L31" s="49">
        <f t="shared" si="3"/>
        <v>118.9404</v>
      </c>
      <c r="M31" s="41">
        <f t="shared" si="4"/>
        <v>9.5152319999999992</v>
      </c>
      <c r="N31" s="41">
        <f t="shared" si="5"/>
        <v>109.425168</v>
      </c>
      <c r="O31" s="8"/>
      <c r="P31" s="9" t="s">
        <v>21</v>
      </c>
    </row>
    <row r="32" spans="1:16" ht="108" x14ac:dyDescent="0.3">
      <c r="A32" s="5" t="s">
        <v>116</v>
      </c>
      <c r="B32" s="4">
        <v>40868309</v>
      </c>
      <c r="C32" s="5" t="s">
        <v>117</v>
      </c>
      <c r="D32" s="5" t="s">
        <v>118</v>
      </c>
      <c r="E32" s="5">
        <v>5</v>
      </c>
      <c r="F32" s="18">
        <v>41902</v>
      </c>
      <c r="G32" s="5" t="s">
        <v>119</v>
      </c>
      <c r="H32" s="6" t="s">
        <v>23</v>
      </c>
      <c r="I32" s="6">
        <v>0.08</v>
      </c>
      <c r="J32" s="14">
        <v>991.17</v>
      </c>
      <c r="K32" s="46">
        <f t="shared" si="0"/>
        <v>79.293599999999998</v>
      </c>
      <c r="L32" s="49">
        <f t="shared" si="3"/>
        <v>79.293599999999998</v>
      </c>
      <c r="M32" s="41">
        <f t="shared" si="4"/>
        <v>6.3434879999999998</v>
      </c>
      <c r="N32" s="41">
        <f t="shared" si="5"/>
        <v>72.950112000000004</v>
      </c>
      <c r="O32" s="8"/>
      <c r="P32" s="9" t="s">
        <v>21</v>
      </c>
    </row>
    <row r="33" spans="1:16" ht="126.75" customHeight="1" x14ac:dyDescent="0.3">
      <c r="A33" s="5" t="s">
        <v>120</v>
      </c>
      <c r="B33" s="53">
        <v>40879369</v>
      </c>
      <c r="C33" s="5" t="s">
        <v>121</v>
      </c>
      <c r="D33" s="5" t="s">
        <v>122</v>
      </c>
      <c r="E33" s="5">
        <v>15</v>
      </c>
      <c r="F33" s="12">
        <v>41932</v>
      </c>
      <c r="G33" s="5" t="s">
        <v>123</v>
      </c>
      <c r="H33" s="6" t="s">
        <v>23</v>
      </c>
      <c r="I33" s="6">
        <v>0.04</v>
      </c>
      <c r="J33" s="14">
        <v>991.17</v>
      </c>
      <c r="K33" s="46">
        <f t="shared" si="0"/>
        <v>39.646799999999999</v>
      </c>
      <c r="L33" s="49">
        <f t="shared" si="3"/>
        <v>39.646799999999999</v>
      </c>
      <c r="M33" s="41">
        <f t="shared" si="4"/>
        <v>3.1717439999999999</v>
      </c>
      <c r="N33" s="41">
        <f t="shared" si="5"/>
        <v>36.475056000000002</v>
      </c>
      <c r="O33" s="8"/>
      <c r="P33" s="9" t="s">
        <v>21</v>
      </c>
    </row>
    <row r="34" spans="1:16" ht="72" x14ac:dyDescent="0.3">
      <c r="A34" s="5" t="s">
        <v>124</v>
      </c>
      <c r="B34" s="54">
        <v>40882822</v>
      </c>
      <c r="C34" s="5" t="s">
        <v>125</v>
      </c>
      <c r="D34" s="5" t="s">
        <v>126</v>
      </c>
      <c r="E34" s="5">
        <v>50</v>
      </c>
      <c r="F34" s="12">
        <v>41947</v>
      </c>
      <c r="G34" s="5" t="s">
        <v>127</v>
      </c>
      <c r="H34" s="6" t="s">
        <v>23</v>
      </c>
      <c r="I34" s="6">
        <v>0.14000000000000001</v>
      </c>
      <c r="J34" s="14">
        <v>991.17</v>
      </c>
      <c r="K34" s="46">
        <f t="shared" si="0"/>
        <v>138.7638</v>
      </c>
      <c r="L34" s="49">
        <f t="shared" si="3"/>
        <v>138.7638</v>
      </c>
      <c r="M34" s="41">
        <f t="shared" si="4"/>
        <v>11.101104000000001</v>
      </c>
      <c r="N34" s="41">
        <f t="shared" si="5"/>
        <v>127.66269600000001</v>
      </c>
      <c r="O34" s="8"/>
      <c r="P34" s="9" t="s">
        <v>21</v>
      </c>
    </row>
    <row r="35" spans="1:16" ht="72" x14ac:dyDescent="0.3">
      <c r="A35" s="5" t="s">
        <v>128</v>
      </c>
      <c r="B35" s="54">
        <v>40883651</v>
      </c>
      <c r="C35" s="5" t="s">
        <v>129</v>
      </c>
      <c r="D35" s="5" t="s">
        <v>130</v>
      </c>
      <c r="E35" s="5">
        <v>14</v>
      </c>
      <c r="F35" s="18">
        <v>41947</v>
      </c>
      <c r="G35" s="5" t="s">
        <v>131</v>
      </c>
      <c r="H35" s="6" t="s">
        <v>23</v>
      </c>
      <c r="I35" s="6">
        <v>0.14000000000000001</v>
      </c>
      <c r="J35" s="14">
        <v>991.17</v>
      </c>
      <c r="K35" s="46">
        <f t="shared" si="0"/>
        <v>138.7638</v>
      </c>
      <c r="L35" s="49">
        <f t="shared" si="3"/>
        <v>138.7638</v>
      </c>
      <c r="M35" s="41">
        <f t="shared" si="4"/>
        <v>11.101104000000001</v>
      </c>
      <c r="N35" s="41">
        <f t="shared" si="5"/>
        <v>127.66269600000001</v>
      </c>
      <c r="O35" s="8"/>
      <c r="P35" s="9" t="s">
        <v>21</v>
      </c>
    </row>
    <row r="36" spans="1:16" ht="108" x14ac:dyDescent="0.3">
      <c r="A36" s="25" t="s">
        <v>132</v>
      </c>
      <c r="B36" s="54">
        <v>40878290</v>
      </c>
      <c r="C36" s="25" t="s">
        <v>133</v>
      </c>
      <c r="D36" s="25" t="s">
        <v>134</v>
      </c>
      <c r="E36" s="25">
        <v>95</v>
      </c>
      <c r="F36" s="27">
        <v>42135</v>
      </c>
      <c r="G36" s="5" t="s">
        <v>135</v>
      </c>
      <c r="H36" s="6" t="s">
        <v>23</v>
      </c>
      <c r="I36" s="6">
        <v>0.2</v>
      </c>
      <c r="J36" s="6">
        <v>1420</v>
      </c>
      <c r="K36" s="46">
        <f t="shared" si="0"/>
        <v>284</v>
      </c>
      <c r="L36" s="42">
        <f>K36+K37+K38+K39</f>
        <v>583</v>
      </c>
      <c r="M36" s="41">
        <f t="shared" ref="M36:M39" si="6">0.08*K36</f>
        <v>22.72</v>
      </c>
      <c r="N36" s="41">
        <f t="shared" ref="N36:N39" si="7">0.92*K36</f>
        <v>261.28000000000003</v>
      </c>
      <c r="O36" s="8"/>
      <c r="P36" s="22" t="s">
        <v>21</v>
      </c>
    </row>
    <row r="37" spans="1:16" ht="108" x14ac:dyDescent="0.3">
      <c r="A37" s="31"/>
      <c r="B37" s="8"/>
      <c r="C37" s="31"/>
      <c r="D37" s="31"/>
      <c r="E37" s="31"/>
      <c r="F37" s="32"/>
      <c r="G37" s="5" t="s">
        <v>136</v>
      </c>
      <c r="H37" s="6" t="s">
        <v>23</v>
      </c>
      <c r="I37" s="6">
        <v>0.2</v>
      </c>
      <c r="J37" s="6">
        <v>1420</v>
      </c>
      <c r="K37" s="46">
        <f t="shared" si="0"/>
        <v>284</v>
      </c>
      <c r="L37" s="43"/>
      <c r="M37" s="41">
        <f t="shared" si="6"/>
        <v>22.72</v>
      </c>
      <c r="N37" s="41">
        <f t="shared" si="7"/>
        <v>261.28000000000003</v>
      </c>
      <c r="O37" s="8"/>
      <c r="P37" s="23"/>
    </row>
    <row r="38" spans="1:16" ht="72" x14ac:dyDescent="0.3">
      <c r="A38" s="31"/>
      <c r="B38" s="8"/>
      <c r="C38" s="31"/>
      <c r="D38" s="31"/>
      <c r="E38" s="31"/>
      <c r="F38" s="32"/>
      <c r="G38" s="5" t="s">
        <v>137</v>
      </c>
      <c r="H38" s="6" t="s">
        <v>20</v>
      </c>
      <c r="I38" s="6">
        <v>1</v>
      </c>
      <c r="J38" s="6">
        <v>5</v>
      </c>
      <c r="K38" s="46">
        <f t="shared" si="0"/>
        <v>5</v>
      </c>
      <c r="L38" s="43"/>
      <c r="M38" s="41">
        <f t="shared" si="6"/>
        <v>0.4</v>
      </c>
      <c r="N38" s="41">
        <f t="shared" si="7"/>
        <v>4.6000000000000005</v>
      </c>
      <c r="O38" s="8"/>
      <c r="P38" s="23"/>
    </row>
    <row r="39" spans="1:16" ht="144" x14ac:dyDescent="0.3">
      <c r="A39" s="26"/>
      <c r="B39" s="8"/>
      <c r="C39" s="26"/>
      <c r="D39" s="26"/>
      <c r="E39" s="26"/>
      <c r="F39" s="28"/>
      <c r="G39" s="5" t="s">
        <v>138</v>
      </c>
      <c r="H39" s="6" t="s">
        <v>20</v>
      </c>
      <c r="I39" s="6">
        <v>2</v>
      </c>
      <c r="J39" s="6">
        <v>5</v>
      </c>
      <c r="K39" s="46">
        <f t="shared" si="0"/>
        <v>10</v>
      </c>
      <c r="L39" s="44"/>
      <c r="M39" s="41">
        <f t="shared" si="6"/>
        <v>0.8</v>
      </c>
      <c r="N39" s="41">
        <f t="shared" si="7"/>
        <v>9.2000000000000011</v>
      </c>
      <c r="O39" s="8"/>
      <c r="P39" s="24"/>
    </row>
    <row r="40" spans="1:16" ht="98.25" customHeight="1" x14ac:dyDescent="0.3">
      <c r="A40" s="5" t="s">
        <v>139</v>
      </c>
      <c r="B40" s="55">
        <v>40886521</v>
      </c>
      <c r="C40" s="5" t="s">
        <v>140</v>
      </c>
      <c r="D40" s="5" t="s">
        <v>141</v>
      </c>
      <c r="E40" s="5">
        <v>7</v>
      </c>
      <c r="F40" s="18">
        <v>41954</v>
      </c>
      <c r="G40" s="5" t="s">
        <v>142</v>
      </c>
      <c r="H40" s="6" t="s">
        <v>23</v>
      </c>
      <c r="I40" s="6">
        <v>0.35</v>
      </c>
      <c r="J40" s="14">
        <v>991.17</v>
      </c>
      <c r="K40" s="46">
        <f t="shared" si="0"/>
        <v>346.90949999999998</v>
      </c>
      <c r="L40" s="49">
        <f>K40</f>
        <v>346.90949999999998</v>
      </c>
      <c r="M40" s="41">
        <f>0.08*K40</f>
        <v>27.752759999999999</v>
      </c>
      <c r="N40" s="41">
        <f>0.92*K40</f>
        <v>319.15674000000001</v>
      </c>
      <c r="O40" s="8"/>
      <c r="P40" s="9" t="s">
        <v>21</v>
      </c>
    </row>
    <row r="41" spans="1:16" ht="72" x14ac:dyDescent="0.3">
      <c r="A41" s="25" t="s">
        <v>143</v>
      </c>
      <c r="B41" s="55">
        <v>40883003</v>
      </c>
      <c r="C41" s="25" t="s">
        <v>144</v>
      </c>
      <c r="D41" s="25" t="s">
        <v>145</v>
      </c>
      <c r="E41" s="25">
        <v>10</v>
      </c>
      <c r="F41" s="27">
        <v>41954</v>
      </c>
      <c r="G41" s="5" t="s">
        <v>146</v>
      </c>
      <c r="H41" s="6" t="s">
        <v>23</v>
      </c>
      <c r="I41" s="6">
        <v>0.06</v>
      </c>
      <c r="J41" s="14">
        <v>991.17</v>
      </c>
      <c r="K41" s="46">
        <f t="shared" si="0"/>
        <v>59.470199999999998</v>
      </c>
      <c r="L41" s="42">
        <f>K41+K42</f>
        <v>71.970200000000006</v>
      </c>
      <c r="M41" s="41">
        <f t="shared" ref="M41:M42" si="8">0.08*K41</f>
        <v>4.7576159999999996</v>
      </c>
      <c r="N41" s="41">
        <f t="shared" ref="N41:N42" si="9">0.92*K41</f>
        <v>54.712584</v>
      </c>
      <c r="O41" s="8"/>
      <c r="P41" s="22" t="s">
        <v>21</v>
      </c>
    </row>
    <row r="42" spans="1:16" ht="54" x14ac:dyDescent="0.3">
      <c r="A42" s="26"/>
      <c r="B42" s="8"/>
      <c r="C42" s="26"/>
      <c r="D42" s="26"/>
      <c r="E42" s="26"/>
      <c r="F42" s="28"/>
      <c r="G42" s="5" t="s">
        <v>147</v>
      </c>
      <c r="H42" s="6" t="s">
        <v>23</v>
      </c>
      <c r="I42" s="6">
        <v>0.05</v>
      </c>
      <c r="J42" s="6">
        <v>250</v>
      </c>
      <c r="K42" s="46">
        <f t="shared" si="0"/>
        <v>12.5</v>
      </c>
      <c r="L42" s="44"/>
      <c r="M42" s="41">
        <f t="shared" si="8"/>
        <v>1</v>
      </c>
      <c r="N42" s="41">
        <f t="shared" si="9"/>
        <v>11.5</v>
      </c>
      <c r="O42" s="8"/>
      <c r="P42" s="24"/>
    </row>
    <row r="43" spans="1:16" ht="135.75" customHeight="1" x14ac:dyDescent="0.3">
      <c r="A43" s="5" t="s">
        <v>148</v>
      </c>
      <c r="B43" s="55">
        <v>40896231</v>
      </c>
      <c r="C43" s="5" t="s">
        <v>149</v>
      </c>
      <c r="D43" s="5" t="s">
        <v>150</v>
      </c>
      <c r="E43" s="17">
        <v>7</v>
      </c>
      <c r="F43" s="18">
        <v>41963</v>
      </c>
      <c r="G43" s="5" t="s">
        <v>151</v>
      </c>
      <c r="H43" s="6" t="s">
        <v>23</v>
      </c>
      <c r="I43" s="6">
        <v>0.05</v>
      </c>
      <c r="J43" s="14">
        <v>991.17</v>
      </c>
      <c r="K43" s="46">
        <f t="shared" si="0"/>
        <v>49.558500000000002</v>
      </c>
      <c r="L43" s="49">
        <f t="shared" ref="L43:L48" si="10">K43</f>
        <v>49.558500000000002</v>
      </c>
      <c r="M43" s="41">
        <f t="shared" ref="M43:M49" si="11">0.08*K43</f>
        <v>3.9646800000000004</v>
      </c>
      <c r="N43" s="41">
        <f t="shared" ref="N43:N49" si="12">0.92*K43</f>
        <v>45.593820000000001</v>
      </c>
      <c r="O43" s="8"/>
      <c r="P43" s="9" t="s">
        <v>21</v>
      </c>
    </row>
    <row r="44" spans="1:16" ht="118.5" customHeight="1" x14ac:dyDescent="0.3">
      <c r="A44" s="5" t="s">
        <v>152</v>
      </c>
      <c r="B44" s="55">
        <v>40894198</v>
      </c>
      <c r="C44" s="5" t="s">
        <v>153</v>
      </c>
      <c r="D44" s="5" t="s">
        <v>154</v>
      </c>
      <c r="E44" s="17">
        <v>7</v>
      </c>
      <c r="F44" s="18">
        <v>41963</v>
      </c>
      <c r="G44" s="5" t="s">
        <v>155</v>
      </c>
      <c r="H44" s="6" t="s">
        <v>23</v>
      </c>
      <c r="I44" s="6">
        <v>0.08</v>
      </c>
      <c r="J44" s="14">
        <v>991.17</v>
      </c>
      <c r="K44" s="46">
        <f t="shared" si="0"/>
        <v>79.293599999999998</v>
      </c>
      <c r="L44" s="49">
        <f t="shared" si="10"/>
        <v>79.293599999999998</v>
      </c>
      <c r="M44" s="41">
        <f t="shared" si="11"/>
        <v>6.3434879999999998</v>
      </c>
      <c r="N44" s="41">
        <f t="shared" si="12"/>
        <v>72.950112000000004</v>
      </c>
      <c r="O44" s="8"/>
      <c r="P44" s="9" t="s">
        <v>21</v>
      </c>
    </row>
    <row r="45" spans="1:16" ht="105" customHeight="1" x14ac:dyDescent="0.3">
      <c r="A45" s="5" t="s">
        <v>156</v>
      </c>
      <c r="B45" s="4">
        <v>40639843</v>
      </c>
      <c r="C45" s="5" t="s">
        <v>157</v>
      </c>
      <c r="D45" s="5" t="s">
        <v>158</v>
      </c>
      <c r="E45" s="5">
        <v>15</v>
      </c>
      <c r="F45" s="20"/>
      <c r="G45" s="5" t="s">
        <v>159</v>
      </c>
      <c r="H45" s="6" t="s">
        <v>23</v>
      </c>
      <c r="I45" s="6">
        <v>0.04</v>
      </c>
      <c r="J45" s="14">
        <v>991.17</v>
      </c>
      <c r="K45" s="46">
        <f t="shared" si="0"/>
        <v>39.646799999999999</v>
      </c>
      <c r="L45" s="49">
        <f t="shared" si="10"/>
        <v>39.646799999999999</v>
      </c>
      <c r="M45" s="41">
        <f t="shared" si="11"/>
        <v>3.1717439999999999</v>
      </c>
      <c r="N45" s="41">
        <f t="shared" si="12"/>
        <v>36.475056000000002</v>
      </c>
      <c r="O45" s="8"/>
      <c r="P45" s="9" t="s">
        <v>21</v>
      </c>
    </row>
    <row r="46" spans="1:16" ht="105" customHeight="1" x14ac:dyDescent="0.3">
      <c r="A46" s="10" t="s">
        <v>160</v>
      </c>
      <c r="B46" s="56">
        <v>40802779</v>
      </c>
      <c r="C46" s="10" t="s">
        <v>161</v>
      </c>
      <c r="D46" s="10" t="s">
        <v>162</v>
      </c>
      <c r="E46" s="21">
        <v>5</v>
      </c>
      <c r="F46" s="18"/>
      <c r="G46" s="5" t="s">
        <v>163</v>
      </c>
      <c r="H46" s="6" t="s">
        <v>23</v>
      </c>
      <c r="I46" s="6">
        <v>0.13</v>
      </c>
      <c r="J46" s="14">
        <v>991.17</v>
      </c>
      <c r="K46" s="46">
        <f t="shared" si="0"/>
        <v>128.85210000000001</v>
      </c>
      <c r="L46" s="49">
        <f t="shared" si="10"/>
        <v>128.85210000000001</v>
      </c>
      <c r="M46" s="41">
        <f t="shared" si="11"/>
        <v>10.308168</v>
      </c>
      <c r="N46" s="41">
        <f t="shared" si="12"/>
        <v>118.54393200000001</v>
      </c>
      <c r="O46" s="8"/>
      <c r="P46" s="9" t="s">
        <v>21</v>
      </c>
    </row>
    <row r="47" spans="1:16" ht="113.25" customHeight="1" x14ac:dyDescent="0.3">
      <c r="A47" s="5" t="s">
        <v>164</v>
      </c>
      <c r="B47" s="4">
        <v>40834008</v>
      </c>
      <c r="C47" s="5" t="s">
        <v>165</v>
      </c>
      <c r="D47" s="5" t="s">
        <v>166</v>
      </c>
      <c r="E47" s="5">
        <v>7</v>
      </c>
      <c r="F47" s="20"/>
      <c r="G47" s="5" t="s">
        <v>167</v>
      </c>
      <c r="H47" s="6" t="s">
        <v>23</v>
      </c>
      <c r="I47" s="6">
        <v>0.04</v>
      </c>
      <c r="J47" s="14">
        <v>991.17</v>
      </c>
      <c r="K47" s="46">
        <f t="shared" si="0"/>
        <v>39.646799999999999</v>
      </c>
      <c r="L47" s="49">
        <f t="shared" si="10"/>
        <v>39.646799999999999</v>
      </c>
      <c r="M47" s="41">
        <f t="shared" si="11"/>
        <v>3.1717439999999999</v>
      </c>
      <c r="N47" s="41">
        <f t="shared" si="12"/>
        <v>36.475056000000002</v>
      </c>
      <c r="O47" s="8"/>
      <c r="P47" s="9" t="s">
        <v>21</v>
      </c>
    </row>
    <row r="48" spans="1:16" ht="113.25" customHeight="1" x14ac:dyDescent="0.3">
      <c r="A48" s="5" t="s">
        <v>168</v>
      </c>
      <c r="B48" s="4">
        <v>40831969</v>
      </c>
      <c r="C48" s="5" t="s">
        <v>169</v>
      </c>
      <c r="D48" s="5" t="s">
        <v>170</v>
      </c>
      <c r="E48" s="5">
        <v>15</v>
      </c>
      <c r="F48" s="5"/>
      <c r="G48" s="5" t="s">
        <v>171</v>
      </c>
      <c r="H48" s="6" t="s">
        <v>23</v>
      </c>
      <c r="I48" s="6">
        <v>0.2</v>
      </c>
      <c r="J48" s="14">
        <v>991.17</v>
      </c>
      <c r="K48" s="46">
        <f t="shared" si="0"/>
        <v>198.23400000000001</v>
      </c>
      <c r="L48" s="49">
        <f t="shared" si="10"/>
        <v>198.23400000000001</v>
      </c>
      <c r="M48" s="41">
        <f t="shared" si="11"/>
        <v>15.858720000000002</v>
      </c>
      <c r="N48" s="41">
        <f t="shared" si="12"/>
        <v>182.37528</v>
      </c>
      <c r="O48" s="8"/>
      <c r="P48" s="9" t="s">
        <v>21</v>
      </c>
    </row>
    <row r="49" spans="1:16" ht="108" x14ac:dyDescent="0.3">
      <c r="A49" s="5" t="s">
        <v>172</v>
      </c>
      <c r="B49" s="5">
        <v>40872993</v>
      </c>
      <c r="C49" s="5" t="s">
        <v>173</v>
      </c>
      <c r="D49" s="5" t="s">
        <v>174</v>
      </c>
      <c r="E49" s="5">
        <v>15</v>
      </c>
      <c r="F49" s="18">
        <v>41919</v>
      </c>
      <c r="G49" s="5" t="s">
        <v>175</v>
      </c>
      <c r="H49" s="7" t="s">
        <v>23</v>
      </c>
      <c r="I49" s="7">
        <v>0.1</v>
      </c>
      <c r="J49" s="14">
        <v>991.17</v>
      </c>
      <c r="K49" s="19">
        <f t="shared" ref="K49" si="13">I49*J49</f>
        <v>99.117000000000004</v>
      </c>
      <c r="L49" s="58">
        <f>K49</f>
        <v>99.117000000000004</v>
      </c>
      <c r="M49" s="40">
        <f t="shared" si="11"/>
        <v>7.9293600000000009</v>
      </c>
      <c r="N49" s="40">
        <f t="shared" si="12"/>
        <v>91.187640000000002</v>
      </c>
      <c r="O49" s="8"/>
      <c r="P49" s="9" t="s">
        <v>21</v>
      </c>
    </row>
  </sheetData>
  <autoFilter ref="A1:P48"/>
  <mergeCells count="39">
    <mergeCell ref="L2:L4"/>
    <mergeCell ref="A2:A4"/>
    <mergeCell ref="C2:C4"/>
    <mergeCell ref="D2:D4"/>
    <mergeCell ref="E2:E4"/>
    <mergeCell ref="F2:F4"/>
    <mergeCell ref="L5:L6"/>
    <mergeCell ref="P5:P6"/>
    <mergeCell ref="G11:G22"/>
    <mergeCell ref="H11:H22"/>
    <mergeCell ref="I11:I22"/>
    <mergeCell ref="J11:J22"/>
    <mergeCell ref="K11:K22"/>
    <mergeCell ref="L11:L22"/>
    <mergeCell ref="M11:M22"/>
    <mergeCell ref="N11:N22"/>
    <mergeCell ref="P11:P22"/>
    <mergeCell ref="A24:A26"/>
    <mergeCell ref="C24:C26"/>
    <mergeCell ref="D24:D26"/>
    <mergeCell ref="E24:E26"/>
    <mergeCell ref="F24:F26"/>
    <mergeCell ref="L24:L26"/>
    <mergeCell ref="P2:P4"/>
    <mergeCell ref="P24:P26"/>
    <mergeCell ref="P36:P39"/>
    <mergeCell ref="P41:P42"/>
    <mergeCell ref="A41:A42"/>
    <mergeCell ref="C41:C42"/>
    <mergeCell ref="D41:D42"/>
    <mergeCell ref="E41:E42"/>
    <mergeCell ref="F41:F42"/>
    <mergeCell ref="L41:L42"/>
    <mergeCell ref="A36:A39"/>
    <mergeCell ref="C36:C39"/>
    <mergeCell ref="D36:D39"/>
    <mergeCell ref="E36:E39"/>
    <mergeCell ref="F36:F39"/>
    <mergeCell ref="L36:L39"/>
  </mergeCells>
  <conditionalFormatting sqref="B2:B6">
    <cfRule type="duplicateValues" dxfId="96" priority="88"/>
  </conditionalFormatting>
  <conditionalFormatting sqref="B2:B6">
    <cfRule type="duplicateValues" dxfId="95" priority="89"/>
    <cfRule type="duplicateValues" dxfId="94" priority="90"/>
  </conditionalFormatting>
  <conditionalFormatting sqref="B7">
    <cfRule type="duplicateValues" dxfId="93" priority="87"/>
  </conditionalFormatting>
  <conditionalFormatting sqref="B7">
    <cfRule type="duplicateValues" dxfId="92" priority="86"/>
  </conditionalFormatting>
  <conditionalFormatting sqref="B7">
    <cfRule type="duplicateValues" dxfId="91" priority="85"/>
  </conditionalFormatting>
  <conditionalFormatting sqref="B7">
    <cfRule type="duplicateValues" dxfId="90" priority="84"/>
  </conditionalFormatting>
  <conditionalFormatting sqref="B7">
    <cfRule type="duplicateValues" dxfId="89" priority="82"/>
    <cfRule type="duplicateValues" dxfId="88" priority="83"/>
  </conditionalFormatting>
  <conditionalFormatting sqref="B7">
    <cfRule type="duplicateValues" dxfId="87" priority="81"/>
  </conditionalFormatting>
  <conditionalFormatting sqref="B8">
    <cfRule type="duplicateValues" dxfId="86" priority="80"/>
  </conditionalFormatting>
  <conditionalFormatting sqref="B8:B10">
    <cfRule type="duplicateValues" dxfId="85" priority="79"/>
  </conditionalFormatting>
  <conditionalFormatting sqref="B8:B10">
    <cfRule type="duplicateValues" dxfId="84" priority="77"/>
    <cfRule type="duplicateValues" dxfId="83" priority="78"/>
  </conditionalFormatting>
  <conditionalFormatting sqref="B8:B10">
    <cfRule type="duplicateValues" dxfId="82" priority="76"/>
  </conditionalFormatting>
  <conditionalFormatting sqref="B8">
    <cfRule type="duplicateValues" dxfId="81" priority="75"/>
  </conditionalFormatting>
  <conditionalFormatting sqref="B9:B10">
    <cfRule type="duplicateValues" dxfId="80" priority="74"/>
  </conditionalFormatting>
  <conditionalFormatting sqref="B11:B16 B22">
    <cfRule type="duplicateValues" dxfId="79" priority="73"/>
  </conditionalFormatting>
  <conditionalFormatting sqref="B11:B16 B22">
    <cfRule type="duplicateValues" dxfId="78" priority="72"/>
  </conditionalFormatting>
  <conditionalFormatting sqref="B13:B16 B22">
    <cfRule type="duplicateValues" dxfId="77" priority="71"/>
  </conditionalFormatting>
  <conditionalFormatting sqref="B23">
    <cfRule type="duplicateValues" dxfId="76" priority="70"/>
  </conditionalFormatting>
  <conditionalFormatting sqref="B23">
    <cfRule type="duplicateValues" dxfId="75" priority="69"/>
  </conditionalFormatting>
  <conditionalFormatting sqref="B24:B27">
    <cfRule type="duplicateValues" dxfId="74" priority="68"/>
  </conditionalFormatting>
  <conditionalFormatting sqref="B24:B27">
    <cfRule type="duplicateValues" dxfId="73" priority="67"/>
  </conditionalFormatting>
  <conditionalFormatting sqref="B24:B27">
    <cfRule type="duplicateValues" dxfId="72" priority="66"/>
  </conditionalFormatting>
  <conditionalFormatting sqref="B28:B29">
    <cfRule type="duplicateValues" dxfId="71" priority="65"/>
  </conditionalFormatting>
  <conditionalFormatting sqref="B28:B29">
    <cfRule type="duplicateValues" dxfId="70" priority="64"/>
  </conditionalFormatting>
  <conditionalFormatting sqref="B28:B29">
    <cfRule type="duplicateValues" dxfId="69" priority="63"/>
  </conditionalFormatting>
  <conditionalFormatting sqref="B30">
    <cfRule type="duplicateValues" dxfId="68" priority="62"/>
  </conditionalFormatting>
  <conditionalFormatting sqref="B30">
    <cfRule type="duplicateValues" dxfId="67" priority="61"/>
  </conditionalFormatting>
  <conditionalFormatting sqref="B30">
    <cfRule type="duplicateValues" dxfId="66" priority="60"/>
  </conditionalFormatting>
  <conditionalFormatting sqref="B17:B21">
    <cfRule type="duplicateValues" dxfId="65" priority="59"/>
  </conditionalFormatting>
  <conditionalFormatting sqref="B17:B21">
    <cfRule type="duplicateValues" dxfId="64" priority="58"/>
  </conditionalFormatting>
  <conditionalFormatting sqref="B18:B21">
    <cfRule type="duplicateValues" dxfId="63" priority="57"/>
  </conditionalFormatting>
  <conditionalFormatting sqref="B18:B21">
    <cfRule type="duplicateValues" dxfId="62" priority="56"/>
  </conditionalFormatting>
  <conditionalFormatting sqref="B31">
    <cfRule type="duplicateValues" dxfId="61" priority="44"/>
  </conditionalFormatting>
  <conditionalFormatting sqref="B31">
    <cfRule type="duplicateValues" dxfId="60" priority="45"/>
    <cfRule type="duplicateValues" dxfId="59" priority="46"/>
  </conditionalFormatting>
  <conditionalFormatting sqref="B31">
    <cfRule type="duplicateValues" dxfId="58" priority="47"/>
  </conditionalFormatting>
  <conditionalFormatting sqref="B31">
    <cfRule type="duplicateValues" dxfId="57" priority="48"/>
  </conditionalFormatting>
  <conditionalFormatting sqref="B31">
    <cfRule type="duplicateValues" dxfId="56" priority="49"/>
  </conditionalFormatting>
  <conditionalFormatting sqref="B31">
    <cfRule type="duplicateValues" dxfId="55" priority="50"/>
  </conditionalFormatting>
  <conditionalFormatting sqref="B31">
    <cfRule type="duplicateValues" dxfId="54" priority="51"/>
  </conditionalFormatting>
  <conditionalFormatting sqref="A31">
    <cfRule type="duplicateValues" dxfId="53" priority="52"/>
  </conditionalFormatting>
  <conditionalFormatting sqref="B31">
    <cfRule type="duplicateValues" dxfId="52" priority="53"/>
  </conditionalFormatting>
  <conditionalFormatting sqref="B31">
    <cfRule type="duplicateValues" dxfId="51" priority="54"/>
    <cfRule type="duplicateValues" dxfId="50" priority="55"/>
  </conditionalFormatting>
  <conditionalFormatting sqref="B32">
    <cfRule type="duplicateValues" dxfId="49" priority="43"/>
  </conditionalFormatting>
  <conditionalFormatting sqref="B32">
    <cfRule type="duplicateValues" dxfId="48" priority="42"/>
  </conditionalFormatting>
  <conditionalFormatting sqref="B32">
    <cfRule type="duplicateValues" dxfId="47" priority="41"/>
  </conditionalFormatting>
  <conditionalFormatting sqref="B32">
    <cfRule type="duplicateValues" dxfId="46" priority="40"/>
  </conditionalFormatting>
  <conditionalFormatting sqref="B32">
    <cfRule type="duplicateValues" dxfId="45" priority="38"/>
    <cfRule type="duplicateValues" dxfId="44" priority="39"/>
  </conditionalFormatting>
  <conditionalFormatting sqref="B32">
    <cfRule type="duplicateValues" dxfId="43" priority="37"/>
  </conditionalFormatting>
  <conditionalFormatting sqref="B33">
    <cfRule type="duplicateValues" dxfId="42" priority="36"/>
  </conditionalFormatting>
  <conditionalFormatting sqref="B33">
    <cfRule type="duplicateValues" dxfId="41" priority="35"/>
  </conditionalFormatting>
  <conditionalFormatting sqref="B33">
    <cfRule type="duplicateValues" dxfId="40" priority="33"/>
    <cfRule type="duplicateValues" dxfId="39" priority="34"/>
  </conditionalFormatting>
  <conditionalFormatting sqref="B33">
    <cfRule type="duplicateValues" dxfId="38" priority="32"/>
  </conditionalFormatting>
  <conditionalFormatting sqref="B33">
    <cfRule type="duplicateValues" dxfId="37" priority="31"/>
  </conditionalFormatting>
  <conditionalFormatting sqref="B34:B36">
    <cfRule type="duplicateValues" dxfId="36" priority="30"/>
  </conditionalFormatting>
  <conditionalFormatting sqref="B34:B36">
    <cfRule type="duplicateValues" dxfId="35" priority="29"/>
  </conditionalFormatting>
  <conditionalFormatting sqref="B36">
    <cfRule type="duplicateValues" dxfId="34" priority="28"/>
  </conditionalFormatting>
  <conditionalFormatting sqref="B36">
    <cfRule type="duplicateValues" dxfId="33" priority="27"/>
  </conditionalFormatting>
  <conditionalFormatting sqref="B40:B41">
    <cfRule type="duplicateValues" dxfId="32" priority="26"/>
  </conditionalFormatting>
  <conditionalFormatting sqref="B40:B41">
    <cfRule type="duplicateValues" dxfId="31" priority="25"/>
  </conditionalFormatting>
  <conditionalFormatting sqref="B40:B41">
    <cfRule type="duplicateValues" dxfId="30" priority="24"/>
  </conditionalFormatting>
  <conditionalFormatting sqref="B40:B41">
    <cfRule type="duplicateValues" dxfId="29" priority="23"/>
  </conditionalFormatting>
  <conditionalFormatting sqref="B43:B44">
    <cfRule type="duplicateValues" dxfId="28" priority="22"/>
  </conditionalFormatting>
  <conditionalFormatting sqref="B43:B44">
    <cfRule type="duplicateValues" dxfId="27" priority="21"/>
  </conditionalFormatting>
  <conditionalFormatting sqref="B43:B44">
    <cfRule type="duplicateValues" dxfId="26" priority="20"/>
  </conditionalFormatting>
  <conditionalFormatting sqref="B43:B44">
    <cfRule type="duplicateValues" dxfId="25" priority="19"/>
  </conditionalFormatting>
  <conditionalFormatting sqref="B43:B44">
    <cfRule type="duplicateValues" dxfId="24" priority="17"/>
    <cfRule type="duplicateValues" dxfId="23" priority="18"/>
  </conditionalFormatting>
  <conditionalFormatting sqref="A45">
    <cfRule type="duplicateValues" dxfId="22" priority="16"/>
  </conditionalFormatting>
  <conditionalFormatting sqref="B45">
    <cfRule type="duplicateValues" dxfId="21" priority="14"/>
  </conditionalFormatting>
  <conditionalFormatting sqref="B45">
    <cfRule type="duplicateValues" dxfId="20" priority="13"/>
  </conditionalFormatting>
  <conditionalFormatting sqref="B45">
    <cfRule type="duplicateValues" dxfId="19" priority="15"/>
  </conditionalFormatting>
  <conditionalFormatting sqref="A46">
    <cfRule type="duplicateValues" dxfId="18" priority="12"/>
  </conditionalFormatting>
  <conditionalFormatting sqref="D46">
    <cfRule type="duplicateValues" dxfId="17" priority="11"/>
  </conditionalFormatting>
  <conditionalFormatting sqref="D46">
    <cfRule type="duplicateValues" dxfId="16" priority="10"/>
  </conditionalFormatting>
  <conditionalFormatting sqref="B46">
    <cfRule type="duplicateValues" dxfId="15" priority="9"/>
  </conditionalFormatting>
  <conditionalFormatting sqref="B46">
    <cfRule type="duplicateValues" dxfId="14" priority="8"/>
  </conditionalFormatting>
  <conditionalFormatting sqref="B49">
    <cfRule type="duplicateValues" dxfId="13" priority="7"/>
  </conditionalFormatting>
  <conditionalFormatting sqref="B49">
    <cfRule type="duplicateValues" dxfId="11" priority="6"/>
  </conditionalFormatting>
  <conditionalFormatting sqref="B49">
    <cfRule type="duplicateValues" dxfId="9" priority="5"/>
  </conditionalFormatting>
  <conditionalFormatting sqref="B49">
    <cfRule type="duplicateValues" dxfId="7" priority="4"/>
  </conditionalFormatting>
  <conditionalFormatting sqref="B49">
    <cfRule type="duplicateValues" dxfId="5" priority="2"/>
    <cfRule type="duplicateValues" dxfId="4" priority="3"/>
  </conditionalFormatting>
  <conditionalFormatting sqref="B49">
    <cfRule type="duplicateValues" dxfId="1" priority="1"/>
  </conditionalFormatting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soloviev.ma</cp:lastModifiedBy>
  <cp:lastPrinted>2014-05-29T09:12:41Z</cp:lastPrinted>
  <dcterms:created xsi:type="dcterms:W3CDTF">2014-05-28T06:16:55Z</dcterms:created>
  <dcterms:modified xsi:type="dcterms:W3CDTF">2014-05-29T09:13:41Z</dcterms:modified>
</cp:coreProperties>
</file>